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10B895E0-DD5A-4BEE-98A7-BAF9F0DF1CCB}" xr6:coauthVersionLast="47" xr6:coauthVersionMax="47" xr10:uidLastSave="{00000000-0000-0000-0000-000000000000}"/>
  <bookViews>
    <workbookView xWindow="-120" yWindow="-120" windowWidth="29040" windowHeight="15720" tabRatio="547" firstSheet="1" activeTab="1" xr2:uid="{00000000-000D-0000-FFFF-FFFF00000000}"/>
  </bookViews>
  <sheets>
    <sheet name="様式2-1　参考見積書 (2)" sheetId="50" state="hidden" r:id="rId1"/>
    <sheet name="様式１" sheetId="53" r:id="rId2"/>
    <sheet name="様式2-1" sheetId="48" r:id="rId3"/>
    <sheet name="様式2-2 " sheetId="49" r:id="rId4"/>
    <sheet name="様式2-3" sheetId="52" r:id="rId5"/>
    <sheet name="工種内訳書（金抜）" sheetId="51" state="hidden" r:id="rId6"/>
    <sheet name="見積対象抜け漏れチェック" sheetId="54"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123Graph_D" hidden="1">[1]削孔!#REF!</definedName>
    <definedName name="__123Graph_E" hidden="1">[1]削孔!#REF!</definedName>
    <definedName name="_2\9">#REF!</definedName>
    <definedName name="_4FUL00">#REF!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Fill" localSheetId="2" hidden="1">'[3]集計（最新）'!#REF!</definedName>
    <definedName name="_Fill" localSheetId="0" hidden="1">'[3]集計（最新）'!#REF!</definedName>
    <definedName name="_Fill" localSheetId="3" hidden="1">'[3]集計（最新）'!#REF!</definedName>
    <definedName name="_Fill" localSheetId="4" hidden="1">'[3]集計（最新）'!#REF!</definedName>
    <definedName name="_Fill" hidden="1">'[3]集計（最新）'!#REF!</definedName>
    <definedName name="_Fill2" localSheetId="2" hidden="1">'[3]集計（最新）'!#REF!</definedName>
    <definedName name="_Fill2" localSheetId="0" hidden="1">'[3]集計（最新）'!#REF!</definedName>
    <definedName name="_Fill2" localSheetId="3" hidden="1">'[3]集計（最新）'!#REF!</definedName>
    <definedName name="_Fill2" localSheetId="4" hidden="1">'[3]集計（最新）'!#REF!</definedName>
    <definedName name="_Fill2" hidden="1">'[3]集計（最新）'!#REF!</definedName>
    <definedName name="_xlnm._FilterDatabase" localSheetId="2" hidden="1">'様式2-1'!$A$1:$P$123</definedName>
    <definedName name="_xlnm._FilterDatabase" localSheetId="0" hidden="1">'様式2-1　参考見積書 (2)'!$A$1:$P$129</definedName>
    <definedName name="_xlnm._FilterDatabase" localSheetId="3" hidden="1">'様式2-2 '!$A$6:$P$118</definedName>
    <definedName name="_FJR03">#REF!</definedName>
    <definedName name="_FJR05">#REF!</definedName>
    <definedName name="_FJR09">#REF!</definedName>
    <definedName name="_FUL0001">'[2]2007'!$E$23</definedName>
    <definedName name="_FUL0002">'[2]2007'!$E$24</definedName>
    <definedName name="_ISF0001">'[2]2007'!#REF!</definedName>
    <definedName name="_ISF0002">'[2]2007'!#REF!</definedName>
    <definedName name="_JG10">#REF!</definedName>
    <definedName name="_JG11">#REF!</definedName>
    <definedName name="_JG12">#REF!</definedName>
    <definedName name="_JG13">#REF!</definedName>
    <definedName name="_JG14">#REF!</definedName>
    <definedName name="_JG15">#REF!</definedName>
    <definedName name="_JG16">#REF!</definedName>
    <definedName name="_JG17">#REF!</definedName>
    <definedName name="_JG22">#REF!</definedName>
    <definedName name="_JG23">#REF!</definedName>
    <definedName name="_JG26">#REF!</definedName>
    <definedName name="_JG27">#REF!</definedName>
    <definedName name="_Order1" hidden="1">255</definedName>
    <definedName name="_PE1" localSheetId="3">#REF!</definedName>
    <definedName name="_PE1" localSheetId="4">#REF!</definedName>
    <definedName name="_PE1">#REF!</definedName>
    <definedName name="_RMR8002">'[2]2007'!#REF!</definedName>
    <definedName name="_RMR8003">'[2]2007'!#REF!</definedName>
    <definedName name="_RMR8007">'[2]2007'!#REF!</definedName>
    <definedName name="_TCE0032">#REF!</definedName>
    <definedName name="_TCE0033">#REF!</definedName>
    <definedName name="_TCE0034">#REF!</definedName>
    <definedName name="_TCE0035">#REF!</definedName>
    <definedName name="_TCE0036">#REF!</definedName>
    <definedName name="_TCE0037">#REF!</definedName>
    <definedName name="_TCE0038">#REF!</definedName>
    <definedName name="_TCE0039">#REF!</definedName>
    <definedName name="_TCE0040">#REF!</definedName>
    <definedName name="_TCE0041">#REF!</definedName>
    <definedName name="_TCE0042">#REF!</definedName>
    <definedName name="_TCE0043">#REF!</definedName>
    <definedName name="_TCE0044">#REF!</definedName>
    <definedName name="_TCE0045">#REF!</definedName>
    <definedName name="_TCE0046">#REF!</definedName>
    <definedName name="_TCE0047">#REF!</definedName>
    <definedName name="_TCE0048">#REF!</definedName>
    <definedName name="_TCE0049">#REF!</definedName>
    <definedName name="_TCE0050">#REF!</definedName>
    <definedName name="_TCE0051">#REF!</definedName>
    <definedName name="_TCE0055">#REF!</definedName>
    <definedName name="_TCE0056">#REF!</definedName>
    <definedName name="_TCE0057">#REF!</definedName>
    <definedName name="_TCE0058">#REF!</definedName>
    <definedName name="_TCE0059">#REF!</definedName>
    <definedName name="_TCE0060">#REF!</definedName>
    <definedName name="_TCE0061">#REF!</definedName>
    <definedName name="_TCE0062">#REF!</definedName>
    <definedName name="_TCE0063">#REF!</definedName>
    <definedName name="_TCE0064">#REF!</definedName>
    <definedName name="_TCE0065">#REF!</definedName>
    <definedName name="_TCE0066">#REF!</definedName>
    <definedName name="_TCE0067">#REF!</definedName>
    <definedName name="_TCE0068">#REF!</definedName>
    <definedName name="_TCE0069">#REF!</definedName>
    <definedName name="_TCE0070">#REF!</definedName>
    <definedName name="_TCE0071">#REF!</definedName>
    <definedName name="_TCE0072">#REF!</definedName>
    <definedName name="_TCE0073">#REF!</definedName>
    <definedName name="_TCE0074">#REF!</definedName>
    <definedName name="_TCE0075">#REF!</definedName>
    <definedName name="_TCE0076">#REF!</definedName>
    <definedName name="_TCE0077">#REF!</definedName>
    <definedName name="_TCE0078">#REF!</definedName>
    <definedName name="_TCE0079">#REF!</definedName>
    <definedName name="_TCE0080">#REF!</definedName>
    <definedName name="_TCE0081">#REF!</definedName>
    <definedName name="_TCE0082">#REF!</definedName>
    <definedName name="_TCE0083">#REF!</definedName>
    <definedName name="_TCE0086">#REF!</definedName>
    <definedName name="_TCE0087">#REF!</definedName>
    <definedName name="_TCE0088">#REF!</definedName>
    <definedName name="_TCE0089">#REF!</definedName>
    <definedName name="_TCE0090">#REF!</definedName>
    <definedName name="_TCE0091">#REF!</definedName>
    <definedName name="_TCE0092">#REF!</definedName>
    <definedName name="_TCE0093">#REF!</definedName>
    <definedName name="_TCE0094">#REF!</definedName>
    <definedName name="_TCE0095">#REF!</definedName>
    <definedName name="_TCE0096">#REF!</definedName>
    <definedName name="_TCE0185">#REF!</definedName>
    <definedName name="_TCE0186">#REF!</definedName>
    <definedName name="_TCE0187">#REF!</definedName>
    <definedName name="_TCE0188">#REF!</definedName>
    <definedName name="_TCE0189">#REF!</definedName>
    <definedName name="_TCE0190">#REF!</definedName>
    <definedName name="_TCE0191">#REF!</definedName>
    <definedName name="_TCE0211">#REF!</definedName>
    <definedName name="_TCE0243">#REF!</definedName>
    <definedName name="_TCE0244">#REF!</definedName>
    <definedName name="_TCE0270">#REF!</definedName>
    <definedName name="_TCE0272">#REF!</definedName>
    <definedName name="_TCE0277">#REF!</definedName>
    <definedName name="_TCE0278">#REF!</definedName>
    <definedName name="_TCE0279">#REF!</definedName>
    <definedName name="_TCE0280">#REF!</definedName>
    <definedName name="_TCE0400">#REF!</definedName>
    <definedName name="_TCE0401">#REF!</definedName>
    <definedName name="_TCE7000">#REF!</definedName>
    <definedName name="_TCE7001">#REF!</definedName>
    <definedName name="_TCE7002">#REF!</definedName>
    <definedName name="_TCE7003">#REF!</definedName>
    <definedName name="\0">[1]削孔!#REF!</definedName>
    <definedName name="\9404">#REF!</definedName>
    <definedName name="\9604">[4]一位代価表!#REF!</definedName>
    <definedName name="\a" localSheetId="1">[1]削孔!#REF!</definedName>
    <definedName name="\A" localSheetId="3">#REF!</definedName>
    <definedName name="\A" localSheetId="4">#REF!</definedName>
    <definedName name="\A">#REF!</definedName>
    <definedName name="\B" localSheetId="3">#REF!</definedName>
    <definedName name="\B" localSheetId="4">#REF!</definedName>
    <definedName name="\B">#REF!</definedName>
    <definedName name="\C" localSheetId="3">#REF!</definedName>
    <definedName name="\C" localSheetId="4">#REF!</definedName>
    <definedName name="\C">#REF!</definedName>
    <definedName name="\D" localSheetId="3">#REF!</definedName>
    <definedName name="\D" localSheetId="4">#REF!</definedName>
    <definedName name="\D">#REF!</definedName>
    <definedName name="\E" localSheetId="3">#REF!</definedName>
    <definedName name="\E" localSheetId="4">#REF!</definedName>
    <definedName name="\E">#REF!</definedName>
    <definedName name="\F" localSheetId="3">#REF!</definedName>
    <definedName name="\F" localSheetId="4">#REF!</definedName>
    <definedName name="\F">#REF!</definedName>
    <definedName name="\m">[1]削孔!#REF!</definedName>
    <definedName name="\p">[1]削孔!#REF!</definedName>
    <definedName name="a" hidden="1">[5]削孔!#REF!</definedName>
    <definedName name="aaa" localSheetId="1">[5]削孔!#REF!</definedName>
    <definedName name="aaa" localSheetId="3">#REF!</definedName>
    <definedName name="aaa" localSheetId="4">#REF!</definedName>
    <definedName name="aaa">#REF!</definedName>
    <definedName name="Access_Button" hidden="1">"見積比較_器材庫_List"</definedName>
    <definedName name="AccessDatabase" hidden="1">"C:\見積比較.mdb"</definedName>
    <definedName name="AME_KEI" localSheetId="3">#REF!</definedName>
    <definedName name="AME_KEI" localSheetId="4">#REF!</definedName>
    <definedName name="AME_KEI">#REF!</definedName>
    <definedName name="AME_MOVE" localSheetId="3">#REF!</definedName>
    <definedName name="AME_MOVE" localSheetId="4">#REF!</definedName>
    <definedName name="AME_MOVE">#REF!</definedName>
    <definedName name="AMEND" localSheetId="3">#REF!</definedName>
    <definedName name="AMEND" localSheetId="4">#REF!</definedName>
    <definedName name="AMEND">#REF!</definedName>
    <definedName name="AMEND_SAB1" localSheetId="3">#REF!</definedName>
    <definedName name="AMEND_SAB1" localSheetId="4">#REF!</definedName>
    <definedName name="AMEND_SAB1">#REF!</definedName>
    <definedName name="AMEND_SAB2" localSheetId="3">#REF!</definedName>
    <definedName name="AMEND_SAB2" localSheetId="4">#REF!</definedName>
    <definedName name="AMEND_SAB2">#REF!</definedName>
    <definedName name="AMEND_SAB3" localSheetId="3">#REF!</definedName>
    <definedName name="AMEND_SAB3" localSheetId="4">#REF!</definedName>
    <definedName name="AMEND_SAB3">#REF!</definedName>
    <definedName name="COPY" localSheetId="3">#REF!</definedName>
    <definedName name="COPY" localSheetId="4">#REF!</definedName>
    <definedName name="COPY">#REF!</definedName>
    <definedName name="COPY_HIROI" localSheetId="3">#REF!</definedName>
    <definedName name="COPY_HIROI" localSheetId="4">#REF!</definedName>
    <definedName name="COPY_HIROI">#REF!</definedName>
    <definedName name="COPY_KI" localSheetId="3">#REF!</definedName>
    <definedName name="COPY_KI" localSheetId="4">#REF!</definedName>
    <definedName name="COPY_KI">#REF!</definedName>
    <definedName name="COPY_SPECI" localSheetId="3">#REF!</definedName>
    <definedName name="COPY_SPECI" localSheetId="4">#REF!</definedName>
    <definedName name="COPY_SPECI">#REF!</definedName>
    <definedName name="COUNT_AMEND" localSheetId="3">#REF!</definedName>
    <definedName name="COUNT_AMEND" localSheetId="4">#REF!</definedName>
    <definedName name="COUNT_AMEND">#REF!</definedName>
    <definedName name="COUNT_AMEND2" localSheetId="3">#REF!</definedName>
    <definedName name="COUNT_AMEND2" localSheetId="4">#REF!</definedName>
    <definedName name="COUNT_AMEND2">#REF!</definedName>
    <definedName name="COUNT_AMENDR" localSheetId="3">#REF!</definedName>
    <definedName name="COUNT_AMENDR" localSheetId="4">#REF!</definedName>
    <definedName name="COUNT_AMENDR">#REF!</definedName>
    <definedName name="COUNT_COL" localSheetId="3">#REF!</definedName>
    <definedName name="COUNT_COL" localSheetId="4">#REF!</definedName>
    <definedName name="COUNT_COL">#REF!</definedName>
    <definedName name="COUNT_ENTRY" localSheetId="3">#REF!</definedName>
    <definedName name="COUNT_ENTRY" localSheetId="4">#REF!</definedName>
    <definedName name="COUNT_ENTRY">#REF!</definedName>
    <definedName name="COUNT_PAGE" localSheetId="3">#REF!</definedName>
    <definedName name="COUNT_PAGE" localSheetId="4">#REF!</definedName>
    <definedName name="COUNT_PAGE">#REF!</definedName>
    <definedName name="COUNT_ROW" localSheetId="3">#REF!</definedName>
    <definedName name="COUNT_ROW" localSheetId="4">#REF!</definedName>
    <definedName name="COUNT_ROW">#REF!</definedName>
    <definedName name="COUNT1" localSheetId="3">#REF!</definedName>
    <definedName name="COUNT1" localSheetId="4">#REF!</definedName>
    <definedName name="COUNT1">#REF!</definedName>
    <definedName name="COUNT2" localSheetId="3">#REF!</definedName>
    <definedName name="COUNT2" localSheetId="4">#REF!</definedName>
    <definedName name="COUNT2">#REF!</definedName>
    <definedName name="COUNT3" localSheetId="3">#REF!</definedName>
    <definedName name="COUNT3" localSheetId="4">#REF!</definedName>
    <definedName name="COUNT3">#REF!</definedName>
    <definedName name="COUNT4" localSheetId="3">#REF!</definedName>
    <definedName name="COUNT4" localSheetId="4">#REF!</definedName>
    <definedName name="COUNT4">#REF!</definedName>
    <definedName name="dd" localSheetId="3" hidden="1">'[3]集計（最新）'!#REF!</definedName>
    <definedName name="dd" localSheetId="4" hidden="1">'[3]集計（最新）'!#REF!</definedName>
    <definedName name="dd" hidden="1">'[3]集計（最新）'!#REF!</definedName>
    <definedName name="ｄｄｄ" localSheetId="0">[6]!Ｈ１８修正</definedName>
    <definedName name="ｄｄｄ" localSheetId="3">[6]!Ｈ１８修正</definedName>
    <definedName name="ｄｄｄ">[6]!Ｈ１８修正</definedName>
    <definedName name="ｄｄｄｄｄ" localSheetId="3">#REF!</definedName>
    <definedName name="ｄｄｄｄｄ" localSheetId="4">#REF!</definedName>
    <definedName name="ｄｄｄｄｄ">#REF!</definedName>
    <definedName name="ｄｄｄｄｄｄ" localSheetId="0">[6]!MenuOpen</definedName>
    <definedName name="ｄｄｄｄｄｄ" localSheetId="3">[6]!MenuOpen</definedName>
    <definedName name="ｄｄｄｄｄｄ">[6]!MenuOpen</definedName>
    <definedName name="ｄｄｄｄｄｄｄｄ" localSheetId="3">#REF!</definedName>
    <definedName name="ｄｄｄｄｄｄｄｄ" localSheetId="4">#REF!</definedName>
    <definedName name="ｄｄｄｄｄｄｄｄ">#REF!</definedName>
    <definedName name="ｄｄｄｄｄｄｄｄｄ" localSheetId="0">[6]!pp</definedName>
    <definedName name="ｄｄｄｄｄｄｄｄｄ" localSheetId="3">[6]!pp</definedName>
    <definedName name="ｄｄｄｄｄｄｄｄｄ">[6]!pp</definedName>
    <definedName name="ｄｄｄｄｄｄｄｄｄｄ" localSheetId="0">[6]!Prn_Set</definedName>
    <definedName name="ｄｄｄｄｄｄｄｄｄｄ" localSheetId="3">[6]!Prn_Set</definedName>
    <definedName name="ｄｄｄｄｄｄｄｄｄｄ">[6]!Prn_Set</definedName>
    <definedName name="ｄｄｄｄｄｄｄｄｄｄｄｄｄｄｄｄｄ" localSheetId="0">[6]!ｑ</definedName>
    <definedName name="ｄｄｄｄｄｄｄｄｄｄｄｄｄｄｄｄｄ" localSheetId="3">[6]!ｑ</definedName>
    <definedName name="ｄｄｄｄｄｄｄｄｄｄｄｄｄｄｄｄｄ">[6]!ｑ</definedName>
    <definedName name="DOWN" localSheetId="3">#REF!</definedName>
    <definedName name="DOWN" localSheetId="4">#REF!</definedName>
    <definedName name="DOWN">#REF!</definedName>
    <definedName name="ｄｓ" localSheetId="3">[7]資金資料!#REF!</definedName>
    <definedName name="ｄｓ" localSheetId="4">[7]資金資料!#REF!</definedName>
    <definedName name="ｄｓ">[7]資金資料!#REF!</definedName>
    <definedName name="ENTRY" localSheetId="3">#REF!</definedName>
    <definedName name="ENTRY" localSheetId="4">#REF!</definedName>
    <definedName name="ENTRY">#REF!</definedName>
    <definedName name="F" localSheetId="3">#REF!</definedName>
    <definedName name="F" localSheetId="4">#REF!</definedName>
    <definedName name="F">#REF!</definedName>
    <definedName name="FF" localSheetId="3">#REF!</definedName>
    <definedName name="FF" localSheetId="4">#REF!</definedName>
    <definedName name="FF">#REF!</definedName>
    <definedName name="FJR03K">#REF!</definedName>
    <definedName name="FJR05K">#REF!</definedName>
    <definedName name="FJR09K">#REF!</definedName>
    <definedName name="FJRO5">#REF!</definedName>
    <definedName name="FL" localSheetId="3">#REF!</definedName>
    <definedName name="FL" localSheetId="4">#REF!</definedName>
    <definedName name="FL">#REF!</definedName>
    <definedName name="FRMBAS">'[2]2007'!#REF!</definedName>
    <definedName name="FUL0004G">#REF!</definedName>
    <definedName name="FUL0004J">#REF!</definedName>
    <definedName name="H" localSheetId="3">[8]柱!#REF!</definedName>
    <definedName name="H" localSheetId="4">[8]柱!#REF!</definedName>
    <definedName name="H">[8]柱!#REF!</definedName>
    <definedName name="H11_2_2４_契約状況表_データベース_List" localSheetId="2">[7]資金資料!#REF!</definedName>
    <definedName name="H11_2_2４_契約状況表_データベース_List" localSheetId="0">[7]資金資料!#REF!</definedName>
    <definedName name="H11_2_2４_契約状況表_データベース_List" localSheetId="3">[7]資金資料!#REF!</definedName>
    <definedName name="H11_2_2４_契約状況表_データベース_List" localSheetId="4">[7]資金資料!#REF!</definedName>
    <definedName name="H11_2_2４_契約状況表_データベース_List">[7]資金資料!#REF!</definedName>
    <definedName name="Ｈ１８修正" localSheetId="2">#N/A</definedName>
    <definedName name="Ｈ１８修正" localSheetId="0">#N/A</definedName>
    <definedName name="Ｈ１８修正" localSheetId="4">#N/A</definedName>
    <definedName name="Ｈ１８修正">#N/A</definedName>
    <definedName name="H24.2.23" localSheetId="2">#REF!</definedName>
    <definedName name="H24.2.23" localSheetId="0">#REF!</definedName>
    <definedName name="H24.2.23" localSheetId="3">#REF!</definedName>
    <definedName name="H24.2.23" localSheetId="4">#REF!</definedName>
    <definedName name="H24.2.23">#REF!</definedName>
    <definedName name="HB" localSheetId="3">#REF!</definedName>
    <definedName name="HB" localSheetId="4">#REF!</definedName>
    <definedName name="HB">#REF!</definedName>
    <definedName name="heisei" localSheetId="2">#REF!</definedName>
    <definedName name="heisei" localSheetId="0">#REF!</definedName>
    <definedName name="heisei" localSheetId="3">#REF!</definedName>
    <definedName name="heisei" localSheetId="4">#REF!</definedName>
    <definedName name="heisei">#REF!</definedName>
    <definedName name="HH" localSheetId="3">[8]柱!#REF!</definedName>
    <definedName name="HH" localSheetId="4">[8]柱!#REF!</definedName>
    <definedName name="HH">[8]柱!#REF!</definedName>
    <definedName name="HIRO_K" localSheetId="3">#REF!</definedName>
    <definedName name="HIRO_K" localSheetId="4">#REF!</definedName>
    <definedName name="HIRO_K">#REF!</definedName>
    <definedName name="HIRO_W1" localSheetId="3">#REF!</definedName>
    <definedName name="HIRO_W1" localSheetId="4">#REF!</definedName>
    <definedName name="HIRO_W1">#REF!</definedName>
    <definedName name="HIRO_W2" localSheetId="3">#REF!</definedName>
    <definedName name="HIRO_W2" localSheetId="4">#REF!</definedName>
    <definedName name="HIRO_W2">#REF!</definedName>
    <definedName name="HL" localSheetId="3">#REF!</definedName>
    <definedName name="HL" localSheetId="4">#REF!</definedName>
    <definedName name="HL">#REF!</definedName>
    <definedName name="HT" localSheetId="3">#REF!</definedName>
    <definedName name="HT" localSheetId="4">#REF!</definedName>
    <definedName name="HT">#REF!</definedName>
    <definedName name="HTHT" localSheetId="3">#REF!</definedName>
    <definedName name="HTHT" localSheetId="4">#REF!</definedName>
    <definedName name="HTHT">#REF!</definedName>
    <definedName name="HYO_KEI" localSheetId="3">#REF!</definedName>
    <definedName name="HYO_KEI" localSheetId="4">#REF!</definedName>
    <definedName name="HYO_KEI">#REF!</definedName>
    <definedName name="ID" localSheetId="3">#REF!</definedName>
    <definedName name="ID" localSheetId="4">#REF!</definedName>
    <definedName name="ID">#REF!</definedName>
    <definedName name="ITEM" localSheetId="3">#REF!</definedName>
    <definedName name="ITEM" localSheetId="4">#REF!</definedName>
    <definedName name="ITEM">#REF!</definedName>
    <definedName name="ItoChin">'[9]諸経費算定表（改修）'!$B$2:$H$40</definedName>
    <definedName name="jyouge00">'[2]2007'!$E$6</definedName>
    <definedName name="JYOUGE01K">'[2]2005'!#REF!</definedName>
    <definedName name="K_1" localSheetId="3">#REF!</definedName>
    <definedName name="K_1" localSheetId="4">#REF!</definedName>
    <definedName name="K_1">#REF!</definedName>
    <definedName name="K_2" localSheetId="3">#REF!</definedName>
    <definedName name="K_2" localSheetId="4">#REF!</definedName>
    <definedName name="K_2">#REF!</definedName>
    <definedName name="K_3" localSheetId="3">#REF!</definedName>
    <definedName name="K_3" localSheetId="4">#REF!</definedName>
    <definedName name="K_3">#REF!</definedName>
    <definedName name="KIZAI" localSheetId="3">#REF!</definedName>
    <definedName name="KIZAI" localSheetId="4">#REF!</definedName>
    <definedName name="KIZAI">#REF!</definedName>
    <definedName name="KP00">'[2]2007'!$E$5</definedName>
    <definedName name="KP01K">'[2]2005'!#REF!</definedName>
    <definedName name="KYOUREKI">'[2]2006'!$C$12</definedName>
    <definedName name="List" localSheetId="2">#REF!</definedName>
    <definedName name="List" localSheetId="0">#REF!</definedName>
    <definedName name="List" localSheetId="3">#REF!</definedName>
    <definedName name="List" localSheetId="4">#REF!</definedName>
    <definedName name="List">#REF!</definedName>
    <definedName name="MAI" localSheetId="3">#REF!</definedName>
    <definedName name="MAI" localSheetId="4">#REF!</definedName>
    <definedName name="MAI">#REF!</definedName>
    <definedName name="MCY0000">'[2]2007'!#REF!</definedName>
    <definedName name="MENU" localSheetId="1">[1]削孔!#REF!</definedName>
    <definedName name="MENU" localSheetId="3">#REF!</definedName>
    <definedName name="MENU" localSheetId="4">#REF!</definedName>
    <definedName name="MENU">#REF!</definedName>
    <definedName name="MENU_2" localSheetId="3">#REF!</definedName>
    <definedName name="MENU_2" localSheetId="4">#REF!</definedName>
    <definedName name="MENU_2">#REF!</definedName>
    <definedName name="MENU_3" localSheetId="3">#REF!</definedName>
    <definedName name="MENU_3" localSheetId="4">#REF!</definedName>
    <definedName name="MENU_3">#REF!</definedName>
    <definedName name="MenuOpen" localSheetId="2">#N/A</definedName>
    <definedName name="MenuOpen" localSheetId="0">#N/A</definedName>
    <definedName name="MenuOpen" localSheetId="4">#N/A</definedName>
    <definedName name="MenuOpen">#N/A</definedName>
    <definedName name="MOVE_AME" localSheetId="3">#REF!</definedName>
    <definedName name="MOVE_AME" localSheetId="4">#REF!</definedName>
    <definedName name="MOVE_AME">#REF!</definedName>
    <definedName name="MOVE_KIZ" localSheetId="3">#REF!</definedName>
    <definedName name="MOVE_KIZ" localSheetId="4">#REF!</definedName>
    <definedName name="MOVE_KIZ">#REF!</definedName>
    <definedName name="MOVE_SPE" localSheetId="3">#REF!</definedName>
    <definedName name="MOVE_SPE" localSheetId="4">#REF!</definedName>
    <definedName name="MOVE_SPE">#REF!</definedName>
    <definedName name="MOVE_SUU" localSheetId="3">#REF!</definedName>
    <definedName name="MOVE_SUU" localSheetId="4">#REF!</definedName>
    <definedName name="MOVE_SUU">#REF!</definedName>
    <definedName name="nen" localSheetId="2">#REF!</definedName>
    <definedName name="nen" localSheetId="0">#REF!</definedName>
    <definedName name="nen" localSheetId="3">#REF!</definedName>
    <definedName name="nen" localSheetId="4">#REF!</definedName>
    <definedName name="nen">#REF!</definedName>
    <definedName name="P10X1">#REF!</definedName>
    <definedName name="P10X10">#REF!</definedName>
    <definedName name="P10X11">#REF!</definedName>
    <definedName name="P10X2">#REF!</definedName>
    <definedName name="P10X3">#REF!</definedName>
    <definedName name="P10X4">#REF!</definedName>
    <definedName name="P10X5">#REF!</definedName>
    <definedName name="P10X6">#REF!</definedName>
    <definedName name="P10X7">#REF!</definedName>
    <definedName name="P10X8">#REF!</definedName>
    <definedName name="P10X9">#REF!</definedName>
    <definedName name="P11X1">#REF!</definedName>
    <definedName name="P11X10">#REF!</definedName>
    <definedName name="P11X11">#REF!</definedName>
    <definedName name="P11X2">#REF!</definedName>
    <definedName name="P11X3">#REF!</definedName>
    <definedName name="P11X4">#REF!</definedName>
    <definedName name="P11X5">#REF!</definedName>
    <definedName name="P11X6">#REF!</definedName>
    <definedName name="P11X7">#REF!</definedName>
    <definedName name="P11X8">#REF!</definedName>
    <definedName name="P11X9">#REF!</definedName>
    <definedName name="P12X1">#REF!</definedName>
    <definedName name="P12X10">#REF!</definedName>
    <definedName name="P12X11">#REF!</definedName>
    <definedName name="P12X2">#REF!</definedName>
    <definedName name="P12X3">#REF!</definedName>
    <definedName name="P12X4">#REF!</definedName>
    <definedName name="P12X5">#REF!</definedName>
    <definedName name="P12X6">#REF!</definedName>
    <definedName name="P12X7">#REF!</definedName>
    <definedName name="P12X8">#REF!</definedName>
    <definedName name="P12X9">#REF!</definedName>
    <definedName name="P13X1">#REF!</definedName>
    <definedName name="P13X10">#REF!</definedName>
    <definedName name="P13X11">#REF!</definedName>
    <definedName name="P13X2">#REF!</definedName>
    <definedName name="P13X3">#REF!</definedName>
    <definedName name="P13X4">#REF!</definedName>
    <definedName name="P13X5">#REF!</definedName>
    <definedName name="P13X6">#REF!</definedName>
    <definedName name="P13X7">#REF!</definedName>
    <definedName name="P13X8">#REF!</definedName>
    <definedName name="P13X9">#REF!</definedName>
    <definedName name="P1X1">#REF!</definedName>
    <definedName name="P1X10">#REF!</definedName>
    <definedName name="P1X11">#REF!</definedName>
    <definedName name="P1X12">#REF!</definedName>
    <definedName name="P1X13">#REF!</definedName>
    <definedName name="P1X14">#REF!</definedName>
    <definedName name="P1X15">#REF!</definedName>
    <definedName name="P1X16">#REF!</definedName>
    <definedName name="P1X17">#REF!</definedName>
    <definedName name="P1X18">#REF!</definedName>
    <definedName name="P1X19">#REF!</definedName>
    <definedName name="P1X2">#REF!</definedName>
    <definedName name="P1X3">#REF!</definedName>
    <definedName name="P1X4">#REF!</definedName>
    <definedName name="P1X5">#REF!</definedName>
    <definedName name="P1X6">#REF!</definedName>
    <definedName name="P1X7">#REF!</definedName>
    <definedName name="P1X8">#REF!</definedName>
    <definedName name="P1X9">#REF!</definedName>
    <definedName name="P3X1">#REF!</definedName>
    <definedName name="P3X10">#REF!</definedName>
    <definedName name="P3X11">#REF!</definedName>
    <definedName name="P3X12">#REF!</definedName>
    <definedName name="P3X13">#REF!</definedName>
    <definedName name="P3X14">#REF!</definedName>
    <definedName name="P3X15">#REF!</definedName>
    <definedName name="P3X16">#REF!</definedName>
    <definedName name="P3X17">#REF!</definedName>
    <definedName name="P3X18">#REF!</definedName>
    <definedName name="P3X19">#REF!</definedName>
    <definedName name="P3X2">#REF!</definedName>
    <definedName name="P3X3">#REF!</definedName>
    <definedName name="P3X4">#REF!</definedName>
    <definedName name="P3X5">#REF!</definedName>
    <definedName name="P3X6">#REF!</definedName>
    <definedName name="P3X7">#REF!</definedName>
    <definedName name="P3X8">#REF!</definedName>
    <definedName name="P3X9">#REF!</definedName>
    <definedName name="P4X1">#REF!</definedName>
    <definedName name="P4X10">#REF!</definedName>
    <definedName name="P4X11">#REF!</definedName>
    <definedName name="P4X12">#REF!</definedName>
    <definedName name="P4X13">#REF!</definedName>
    <definedName name="P4X14">#REF!</definedName>
    <definedName name="P4X15">#REF!</definedName>
    <definedName name="P4X16">#REF!</definedName>
    <definedName name="P4X17">#REF!</definedName>
    <definedName name="P4X18">#REF!</definedName>
    <definedName name="P4X19">#REF!</definedName>
    <definedName name="P4X2">#REF!</definedName>
    <definedName name="P4X3">#REF!</definedName>
    <definedName name="P4X4">#REF!</definedName>
    <definedName name="P4X5">#REF!</definedName>
    <definedName name="P4X6">#REF!</definedName>
    <definedName name="P4X7">#REF!</definedName>
    <definedName name="P4X8">#REF!</definedName>
    <definedName name="P4X9">#REF!</definedName>
    <definedName name="P5X1">#REF!</definedName>
    <definedName name="P5X10">#REF!</definedName>
    <definedName name="P5X11">#REF!</definedName>
    <definedName name="P5X12">#REF!</definedName>
    <definedName name="P5X13">#REF!</definedName>
    <definedName name="P5X14">#REF!</definedName>
    <definedName name="P5X15">#REF!</definedName>
    <definedName name="P5X16">#REF!</definedName>
    <definedName name="P5X17">#REF!</definedName>
    <definedName name="P5X18">#REF!</definedName>
    <definedName name="P5X19">#REF!</definedName>
    <definedName name="P5X2">#REF!</definedName>
    <definedName name="P5X3">#REF!</definedName>
    <definedName name="P5X4">#REF!</definedName>
    <definedName name="P5X5">#REF!</definedName>
    <definedName name="P5X6">#REF!</definedName>
    <definedName name="P5X7">#REF!</definedName>
    <definedName name="P5X8">#REF!</definedName>
    <definedName name="P5X9">#REF!</definedName>
    <definedName name="P6X1">#REF!</definedName>
    <definedName name="P6X10">#REF!</definedName>
    <definedName name="P6X11">#REF!</definedName>
    <definedName name="P6X2">#REF!</definedName>
    <definedName name="P6X3">#REF!</definedName>
    <definedName name="P6X4">#REF!</definedName>
    <definedName name="P6X5">#REF!</definedName>
    <definedName name="P6X6">#REF!</definedName>
    <definedName name="P6X7">#REF!</definedName>
    <definedName name="P6X8">#REF!</definedName>
    <definedName name="P6X9">#REF!</definedName>
    <definedName name="P7X1">#REF!</definedName>
    <definedName name="P7X10">#REF!</definedName>
    <definedName name="P7X11">#REF!</definedName>
    <definedName name="P7X2">#REF!</definedName>
    <definedName name="P7X3">#REF!</definedName>
    <definedName name="P7X4">#REF!</definedName>
    <definedName name="P7X5">#REF!</definedName>
    <definedName name="P7X6">#REF!</definedName>
    <definedName name="P7X7">#REF!</definedName>
    <definedName name="P7X8">#REF!</definedName>
    <definedName name="P7X9">#REF!</definedName>
    <definedName name="P8X1">#REF!</definedName>
    <definedName name="P8X10">#REF!</definedName>
    <definedName name="P8X11">#REF!</definedName>
    <definedName name="P8X2">#REF!</definedName>
    <definedName name="P8X3">#REF!</definedName>
    <definedName name="P8X4">#REF!</definedName>
    <definedName name="P8X5">#REF!</definedName>
    <definedName name="P8X6">#REF!</definedName>
    <definedName name="P8X7">#REF!</definedName>
    <definedName name="P8X8">#REF!</definedName>
    <definedName name="P8X9">#REF!</definedName>
    <definedName name="P9X1">#REF!</definedName>
    <definedName name="P9X10">#REF!</definedName>
    <definedName name="P9X11">#REF!</definedName>
    <definedName name="P9X2">#REF!</definedName>
    <definedName name="P9X3">#REF!</definedName>
    <definedName name="P9X4">#REF!</definedName>
    <definedName name="P9X5">#REF!</definedName>
    <definedName name="P9X6">#REF!</definedName>
    <definedName name="P9X7">#REF!</definedName>
    <definedName name="P9X8">#REF!</definedName>
    <definedName name="P9X9">#REF!</definedName>
    <definedName name="PAGE" localSheetId="3">#REF!</definedName>
    <definedName name="PAGE" localSheetId="4">#REF!</definedName>
    <definedName name="PAGE">#REF!</definedName>
    <definedName name="PAGE_1" localSheetId="3">#REF!</definedName>
    <definedName name="PAGE_1" localSheetId="4">#REF!</definedName>
    <definedName name="PAGE_1">#REF!</definedName>
    <definedName name="PAGE_2" localSheetId="3">#REF!</definedName>
    <definedName name="PAGE_2" localSheetId="4">#REF!</definedName>
    <definedName name="PAGE_2">#REF!</definedName>
    <definedName name="PAGE_3" localSheetId="3">#REF!</definedName>
    <definedName name="PAGE_3" localSheetId="4">#REF!</definedName>
    <definedName name="PAGE_3">#REF!</definedName>
    <definedName name="PAGE_4" localSheetId="3">#REF!</definedName>
    <definedName name="PAGE_4" localSheetId="4">#REF!</definedName>
    <definedName name="PAGE_4">#REF!</definedName>
    <definedName name="PAGE2" localSheetId="3">#REF!</definedName>
    <definedName name="PAGE2" localSheetId="4">#REF!</definedName>
    <definedName name="PAGE2">#REF!</definedName>
    <definedName name="PAGE2_1" localSheetId="3">#REF!</definedName>
    <definedName name="PAGE2_1" localSheetId="4">#REF!</definedName>
    <definedName name="PAGE2_1">#REF!</definedName>
    <definedName name="PAGE2_2" localSheetId="3">#REF!</definedName>
    <definedName name="PAGE2_2" localSheetId="4">#REF!</definedName>
    <definedName name="PAGE2_2">#REF!</definedName>
    <definedName name="PAGE2_3" localSheetId="3">#REF!</definedName>
    <definedName name="PAGE2_3" localSheetId="4">#REF!</definedName>
    <definedName name="PAGE2_3">#REF!</definedName>
    <definedName name="PAGE2_4" localSheetId="3">#REF!</definedName>
    <definedName name="PAGE2_4" localSheetId="4">#REF!</definedName>
    <definedName name="PAGE2_4">#REF!</definedName>
    <definedName name="pp" localSheetId="2">#N/A</definedName>
    <definedName name="pp" localSheetId="0">#N/A</definedName>
    <definedName name="pp" localSheetId="4">#N/A</definedName>
    <definedName name="pp">#N/A</definedName>
    <definedName name="PRIN1" localSheetId="3">#REF!</definedName>
    <definedName name="PRIN1" localSheetId="4">#REF!</definedName>
    <definedName name="PRIN1">#REF!</definedName>
    <definedName name="PRIN2" localSheetId="3">#REF!</definedName>
    <definedName name="PRIN2" localSheetId="4">#REF!</definedName>
    <definedName name="PRIN2">#REF!</definedName>
    <definedName name="PRIN3" localSheetId="3">#REF!</definedName>
    <definedName name="PRIN3" localSheetId="4">#REF!</definedName>
    <definedName name="PRIN3">#REF!</definedName>
    <definedName name="PRINT" localSheetId="3">#REF!</definedName>
    <definedName name="PRINT" localSheetId="4">#REF!</definedName>
    <definedName name="PRINT">#REF!</definedName>
    <definedName name="_xlnm.Print_Area" localSheetId="1">様式１!$A$1:$K$47</definedName>
    <definedName name="_xlnm.Print_Area" localSheetId="2">'様式2-1'!$B$1:$P$74</definedName>
    <definedName name="_xlnm.Print_Area" localSheetId="0">'様式2-1　参考見積書 (2)'!$B$1:$P$80</definedName>
    <definedName name="_xlnm.Print_Area" localSheetId="3">'様式2-2 '!$A$1:$P$118</definedName>
    <definedName name="_xlnm.Print_Area" localSheetId="4">'様式2-3'!$A$1:$D$38</definedName>
    <definedName name="_xlnm.Print_Area">#REF!</definedName>
    <definedName name="PRINT_AREA_MI" localSheetId="3">#REF!</definedName>
    <definedName name="PRINT_AREA_MI" localSheetId="4">#REF!</definedName>
    <definedName name="PRINT_AREA_MI">#REF!</definedName>
    <definedName name="_xlnm.Print_Titles" localSheetId="2">'様式2-1'!$9:$10</definedName>
    <definedName name="_xlnm.Print_Titles" localSheetId="0">'様式2-1　参考見積書 (2)'!$9:$10</definedName>
    <definedName name="_xlnm.Print_Titles" localSheetId="3">'様式2-2 '!$1:$6</definedName>
    <definedName name="Prn_Set" localSheetId="2">#N/A</definedName>
    <definedName name="Prn_Set" localSheetId="0">#N/A</definedName>
    <definedName name="Prn_Set" localSheetId="4">#N/A</definedName>
    <definedName name="Prn_Set">#N/A</definedName>
    <definedName name="ｑ" localSheetId="2">#N/A</definedName>
    <definedName name="ｑ" localSheetId="0">#N/A</definedName>
    <definedName name="ｑ" localSheetId="4">#N/A</definedName>
    <definedName name="ｑ">#N/A</definedName>
    <definedName name="qq" localSheetId="2">#REF!</definedName>
    <definedName name="qq" localSheetId="0">#REF!</definedName>
    <definedName name="qq" localSheetId="3">#REF!</definedName>
    <definedName name="qq" localSheetId="4">#REF!</definedName>
    <definedName name="qq">#REF!</definedName>
    <definedName name="qqq" localSheetId="2">'様式2-1'!qqq</definedName>
    <definedName name="qqq" localSheetId="0">'様式2-1　参考見積書 (2)'!qqq</definedName>
    <definedName name="qqq" localSheetId="3">[10]!qqq</definedName>
    <definedName name="qqq" localSheetId="4">'様式2-3'!qqq</definedName>
    <definedName name="qqq">[10]!qqq</definedName>
    <definedName name="ｑｗｑｑｑｗ" localSheetId="0">[6]!水戸管浄化槽</definedName>
    <definedName name="ｑｗｑｑｑｗ" localSheetId="3">[6]!水戸管浄化槽</definedName>
    <definedName name="ｑｗｑｑｑｗ">[6]!水戸管浄化槽</definedName>
    <definedName name="ｑｗｑｗｑｗ" localSheetId="0">[6]!リスト</definedName>
    <definedName name="ｑｗｑｗｑｗ" localSheetId="3">[6]!リスト</definedName>
    <definedName name="ｑｗｑｗｑｗ">[6]!リスト</definedName>
    <definedName name="ｑｗｑｗｑｗｑｗｑ" localSheetId="3">#REF!</definedName>
    <definedName name="ｑｗｑｗｑｗｑｗｑ" localSheetId="4">#REF!</definedName>
    <definedName name="ｑｗｑｗｑｗｑｗｑ">#REF!</definedName>
    <definedName name="ｑｗｗｑｗｑｑｗｗｑｗｑ" localSheetId="3">#REF!</definedName>
    <definedName name="ｑｗｗｑｗｑｑｗｗｑｗｑ" localSheetId="4">#REF!</definedName>
    <definedName name="ｑｗｗｑｗｑｑｗｗｑｗｑ">#REF!</definedName>
    <definedName name="ｒｔ" localSheetId="2">#N/A</definedName>
    <definedName name="ｒｔ" localSheetId="0">#N/A</definedName>
    <definedName name="ｒｔ" localSheetId="4">#N/A</definedName>
    <definedName name="ｒｔ">#N/A</definedName>
    <definedName name="S" localSheetId="3">[11]柱!#REF!</definedName>
    <definedName name="S" localSheetId="4">[11]柱!#REF!</definedName>
    <definedName name="S">[11]柱!#REF!</definedName>
    <definedName name="SE_K" localSheetId="3">#REF!</definedName>
    <definedName name="SE_K" localSheetId="4">#REF!</definedName>
    <definedName name="SE_K">#REF!</definedName>
    <definedName name="SEKKEI">'[2]2003'!$G$2</definedName>
    <definedName name="SMENU">[1]削孔!#REF!</definedName>
    <definedName name="SPECIFIC" localSheetId="3">#REF!</definedName>
    <definedName name="SPECIFIC" localSheetId="4">#REF!</definedName>
    <definedName name="SPECIFIC">#REF!</definedName>
    <definedName name="sss" localSheetId="2">#REF!</definedName>
    <definedName name="sss" localSheetId="0">#REF!</definedName>
    <definedName name="sss" localSheetId="3">#REF!</definedName>
    <definedName name="sss" localSheetId="4">#REF!</definedName>
    <definedName name="sss">#REF!</definedName>
    <definedName name="SUMTUKAN">'[2]2004'!$BN$46</definedName>
    <definedName name="SUURYOU" localSheetId="3">#REF!</definedName>
    <definedName name="SUURYOU" localSheetId="4">#REF!</definedName>
    <definedName name="SUURYOU">#REF!</definedName>
    <definedName name="syasen00">'[2]2007'!$E$7</definedName>
    <definedName name="SYASEN01K">'[2]2005'!#REF!</definedName>
    <definedName name="TCEE0091">#REF!</definedName>
    <definedName name="TCEO189">#REF!</definedName>
    <definedName name="ｔふゅｇｇｈｋ" localSheetId="2">#N/A</definedName>
    <definedName name="ｔふゅｇｇｈｋ" localSheetId="0">#N/A</definedName>
    <definedName name="ｔふゅｇｇｈｋ" localSheetId="4">#N/A</definedName>
    <definedName name="ｔふゅｇｇｈｋ">#N/A</definedName>
    <definedName name="ww" localSheetId="3">#REF!</definedName>
    <definedName name="ww" localSheetId="4">#REF!</definedName>
    <definedName name="ww">#REF!</definedName>
    <definedName name="ｗｗｗｗｗｗｗｗｗｗｗｗｗｗ" localSheetId="0">[6]!ｔふゅｇｇｈｋ</definedName>
    <definedName name="ｗｗｗｗｗｗｗｗｗｗｗｗｗｗ" localSheetId="3">[6]!ｔふゅｇｇｈｋ</definedName>
    <definedName name="ｗｗｗｗｗｗｗｗｗｗｗｗｗｗ">[6]!ｔふゅｇｇｈｋ</definedName>
    <definedName name="ｗｗｗｗｗｗｗｗｗｗｗｗｗｗｗ" localSheetId="3">#REF!</definedName>
    <definedName name="ｗｗｗｗｗｗｗｗｗｗｗｗｗｗｗ" localSheetId="4">#REF!</definedName>
    <definedName name="ｗｗｗｗｗｗｗｗｗｗｗｗｗｗｗ">#REF!</definedName>
    <definedName name="ｗｗｗｗｗｗｗｗｗｗｗｗｗｗｗｗｗ" localSheetId="0">[6]!ｒｔ</definedName>
    <definedName name="ｗｗｗｗｗｗｗｗｗｗｗｗｗｗｗｗｗ" localSheetId="3">[6]!ｒｔ</definedName>
    <definedName name="ｗｗｗｗｗｗｗｗｗｗｗｗｗｗｗｗｗ">[6]!ｒｔ</definedName>
    <definedName name="yuta" localSheetId="3">#REF!</definedName>
    <definedName name="yuta" localSheetId="4">#REF!</definedName>
    <definedName name="yuta">#REF!</definedName>
    <definedName name="yutaka" localSheetId="3">#REF!</definedName>
    <definedName name="yutaka" localSheetId="4">#REF!</definedName>
    <definedName name="yutaka">#REF!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 localSheetId="1">#REF!</definedName>
    <definedName name="あ">[12]ETCルータ数!$F$4</definedName>
    <definedName name="あｑ１" localSheetId="3">#REF!</definedName>
    <definedName name="あｑ１" localSheetId="4">#REF!</definedName>
    <definedName name="あｑ１">#REF!</definedName>
    <definedName name="ああ" localSheetId="2">'様式2-1'!ああ</definedName>
    <definedName name="ああ" localSheetId="0">'様式2-1　参考見積書 (2)'!ああ</definedName>
    <definedName name="ああ" localSheetId="4">'様式2-3'!ああ</definedName>
    <definedName name="ああ">#N/A</definedName>
    <definedName name="あああ" localSheetId="2">#REF!</definedName>
    <definedName name="あああ" localSheetId="0">#REF!</definedName>
    <definedName name="あああ" localSheetId="3">#REF!</definedName>
    <definedName name="あああ" localSheetId="4">#REF!</definedName>
    <definedName name="あああ">#REF!</definedName>
    <definedName name="ああああ" localSheetId="2">'様式2-1'!ああああ</definedName>
    <definedName name="ああああ" localSheetId="0">'様式2-1　参考見積書 (2)'!ああああ</definedName>
    <definedName name="ああああ" localSheetId="4">'様式2-3'!ああああ</definedName>
    <definedName name="ああああ">#N/A</definedName>
    <definedName name="い">[12]ETCルータ数!$F$5</definedName>
    <definedName name="ｲﾝﾀｰKP">#REF!</definedName>
    <definedName name="うちわけ">'[13]設計書 乙1'!$B$2:$H$40</definedName>
    <definedName name="え">[12]ETCルータ数!$F$7</definedName>
    <definedName name="お">[12]ETCルータ数!$F$8</definedName>
    <definedName name="き">[12]ETCルータ数!$F$10</definedName>
    <definedName name="く">[12]ETCルータ数!$F$11</definedName>
    <definedName name="け">[12]ETCルータ数!$F$12</definedName>
    <definedName name="こ">[12]ETCルータ数!$F$13</definedName>
    <definedName name="さ">[12]ETCルータ数!$F$14</definedName>
    <definedName name="し">[12]ETCルータ数!$F$15</definedName>
    <definedName name="す">[12]ETCルータ数!$F$16</definedName>
    <definedName name="そ">[12]ETCルータ数!$F$18</definedName>
    <definedName name="た">[12]ETCルータ数!$F$19</definedName>
    <definedName name="タイトル_設計付" localSheetId="2">#REF!</definedName>
    <definedName name="タイトル_設計付" localSheetId="0">#REF!</definedName>
    <definedName name="タイトル_設計付" localSheetId="3">#REF!</definedName>
    <definedName name="タイトル_設計付" localSheetId="4">#REF!</definedName>
    <definedName name="タイトル_設計付">#REF!</definedName>
    <definedName name="タイトル_入札前技術提案" localSheetId="2">#REF!</definedName>
    <definedName name="タイトル_入札前技術提案" localSheetId="0">#REF!</definedName>
    <definedName name="タイトル_入札前技術提案" localSheetId="3">#REF!</definedName>
    <definedName name="タイトル_入札前技術提案" localSheetId="4">#REF!</definedName>
    <definedName name="タイトル_入札前技術提案">#REF!</definedName>
    <definedName name="ﾀｲﾄﾙ行" localSheetId="2">#REF!</definedName>
    <definedName name="ﾀｲﾄﾙ行" localSheetId="0">#REF!</definedName>
    <definedName name="ﾀｲﾄﾙ行" localSheetId="3">#REF!</definedName>
    <definedName name="ﾀｲﾄﾙ行" localSheetId="4">#REF!</definedName>
    <definedName name="ﾀｲﾄﾙ行">#REF!</definedName>
    <definedName name="ち">[12]ETCルータ数!$F$20</definedName>
    <definedName name="ﾁｪｯｸ" localSheetId="3">#REF!</definedName>
    <definedName name="ﾁｪｯｸ" localSheetId="4">#REF!</definedName>
    <definedName name="ﾁｪｯｸ">#REF!</definedName>
    <definedName name="つ">[12]ETCルータ数!$F$21</definedName>
    <definedName name="っくぇｑｑ" localSheetId="3">#REF!</definedName>
    <definedName name="っくぇｑｑ" localSheetId="4">#REF!</definedName>
    <definedName name="っくぇｑｑ">#REF!</definedName>
    <definedName name="て">[12]ETCルータ数!$F$22</definedName>
    <definedName name="ﾃﾞｰﾀ1" localSheetId="3">#REF!</definedName>
    <definedName name="ﾃﾞｰﾀ1" localSheetId="4">#REF!</definedName>
    <definedName name="ﾃﾞｰﾀ1">#REF!</definedName>
    <definedName name="ﾃﾞｰﾀ2" localSheetId="3">#REF!</definedName>
    <definedName name="ﾃﾞｰﾀ2" localSheetId="4">#REF!</definedName>
    <definedName name="ﾃﾞｰﾀ2">#REF!</definedName>
    <definedName name="リスト" localSheetId="2">#N/A</definedName>
    <definedName name="リスト" localSheetId="0">#N/A</definedName>
    <definedName name="リスト" localSheetId="4">#N/A</definedName>
    <definedName name="リスト">#N/A</definedName>
    <definedName name="印刷範囲" localSheetId="2">#REF!</definedName>
    <definedName name="印刷範囲" localSheetId="0">#REF!</definedName>
    <definedName name="印刷範囲" localSheetId="3">#REF!</definedName>
    <definedName name="印刷範囲" localSheetId="4">#REF!</definedName>
    <definedName name="印刷範囲">#REF!</definedName>
    <definedName name="河辺">[14]日常点検歩掛!$F$11</definedName>
    <definedName name="河辺明細">[14]日常点検歩掛!$F$18</definedName>
    <definedName name="関東" localSheetId="3">#REF!</definedName>
    <definedName name="関東" localSheetId="4">#REF!</definedName>
    <definedName name="関東">#REF!</definedName>
    <definedName name="関東支社" localSheetId="2">#REF!</definedName>
    <definedName name="関東支社" localSheetId="0">#REF!</definedName>
    <definedName name="関東支社" localSheetId="3">#REF!</definedName>
    <definedName name="関東支社" localSheetId="4">#REF!</definedName>
    <definedName name="関東支社">#REF!</definedName>
    <definedName name="吉祥寺" localSheetId="3">[15]柱!#REF!</definedName>
    <definedName name="吉祥寺" localSheetId="4">[15]柱!#REF!</definedName>
    <definedName name="吉祥寺">[15]柱!#REF!</definedName>
    <definedName name="計１" localSheetId="3">#REF!</definedName>
    <definedName name="計１" localSheetId="4">#REF!</definedName>
    <definedName name="計１">#REF!</definedName>
    <definedName name="計１１１" localSheetId="3">#REF!</definedName>
    <definedName name="計１１１" localSheetId="4">#REF!</definedName>
    <definedName name="計１１１">#REF!</definedName>
    <definedName name="計１１１０" localSheetId="3">#REF!</definedName>
    <definedName name="計１１１０" localSheetId="4">#REF!</definedName>
    <definedName name="計１１１０">#REF!</definedName>
    <definedName name="計１１１１" localSheetId="3">#REF!</definedName>
    <definedName name="計１１１１" localSheetId="4">#REF!</definedName>
    <definedName name="計１１１１">#REF!</definedName>
    <definedName name="計１１１２" localSheetId="3">#REF!</definedName>
    <definedName name="計１１１２" localSheetId="4">#REF!</definedName>
    <definedName name="計１１１２">#REF!</definedName>
    <definedName name="計１１１３" localSheetId="3">#REF!</definedName>
    <definedName name="計１１１３" localSheetId="4">#REF!</definedName>
    <definedName name="計１１１３">#REF!</definedName>
    <definedName name="計１１１４" localSheetId="3">#REF!</definedName>
    <definedName name="計１１１４" localSheetId="4">#REF!</definedName>
    <definedName name="計１１１４">#REF!</definedName>
    <definedName name="計１１２" localSheetId="3">#REF!</definedName>
    <definedName name="計１１２" localSheetId="4">#REF!</definedName>
    <definedName name="計１１２">#REF!</definedName>
    <definedName name="計１１３" localSheetId="3">#REF!</definedName>
    <definedName name="計１１３" localSheetId="4">#REF!</definedName>
    <definedName name="計１１３">#REF!</definedName>
    <definedName name="計１１４" localSheetId="3">#REF!</definedName>
    <definedName name="計１１４" localSheetId="4">#REF!</definedName>
    <definedName name="計１１４">#REF!</definedName>
    <definedName name="計１１５" localSheetId="3">#REF!</definedName>
    <definedName name="計１１５" localSheetId="4">#REF!</definedName>
    <definedName name="計１１５">#REF!</definedName>
    <definedName name="計１１６" localSheetId="3">#REF!</definedName>
    <definedName name="計１１６" localSheetId="4">#REF!</definedName>
    <definedName name="計１１６">#REF!</definedName>
    <definedName name="計１１７" localSheetId="3">#REF!</definedName>
    <definedName name="計１１７" localSheetId="4">#REF!</definedName>
    <definedName name="計１１７">#REF!</definedName>
    <definedName name="計１１８" localSheetId="3">#REF!</definedName>
    <definedName name="計１１８" localSheetId="4">#REF!</definedName>
    <definedName name="計１１８">#REF!</definedName>
    <definedName name="計１１９" localSheetId="3">#REF!</definedName>
    <definedName name="計１１９" localSheetId="4">#REF!</definedName>
    <definedName name="計１１９">#REF!</definedName>
    <definedName name="計１２１" localSheetId="3">#REF!</definedName>
    <definedName name="計１２１" localSheetId="4">#REF!</definedName>
    <definedName name="計１２１">#REF!</definedName>
    <definedName name="計１２２" localSheetId="3">#REF!</definedName>
    <definedName name="計１２２" localSheetId="4">#REF!</definedName>
    <definedName name="計１２２">#REF!</definedName>
    <definedName name="計１２３" localSheetId="3">#REF!</definedName>
    <definedName name="計１２３" localSheetId="4">#REF!</definedName>
    <definedName name="計１２３">#REF!</definedName>
    <definedName name="計２" localSheetId="3">#REF!</definedName>
    <definedName name="計２" localSheetId="4">#REF!</definedName>
    <definedName name="計２">#REF!</definedName>
    <definedName name="計３" localSheetId="3">#REF!</definedName>
    <definedName name="計３" localSheetId="4">#REF!</definedName>
    <definedName name="計３">#REF!</definedName>
    <definedName name="計３５" localSheetId="3">#REF!</definedName>
    <definedName name="計３５" localSheetId="4">#REF!</definedName>
    <definedName name="計３５">#REF!</definedName>
    <definedName name="見積比較_器材庫_List">[16]集計骨!$B$7:$C$15</definedName>
    <definedName name="工事業">[17]work!$M$14</definedName>
    <definedName name="工事種別">[17]work!$K$14</definedName>
    <definedName name="工事名">[17]work!$K$4</definedName>
    <definedName name="鋼材" localSheetId="3">#REF!</definedName>
    <definedName name="鋼材" localSheetId="4">#REF!</definedName>
    <definedName name="鋼材">#REF!</definedName>
    <definedName name="材工単価" localSheetId="3">[18]市場単価!#REF!</definedName>
    <definedName name="材工単価">[18]市場単価!#REF!</definedName>
    <definedName name="支社" localSheetId="3">#REF!</definedName>
    <definedName name="支社" localSheetId="4">#REF!</definedName>
    <definedName name="支社">#REF!</definedName>
    <definedName name="支社修正" localSheetId="2">#REF!</definedName>
    <definedName name="支社修正" localSheetId="0">#REF!</definedName>
    <definedName name="支社修正" localSheetId="3">#REF!</definedName>
    <definedName name="支社修正" localSheetId="4">#REF!</definedName>
    <definedName name="支社修正">#REF!</definedName>
    <definedName name="支社等名">[19]様式!$A$63:$A$66</definedName>
    <definedName name="施工計画">[17]work!$K$34</definedName>
    <definedName name="施工厚３">'[2]2007'!$G$2</definedName>
    <definedName name="事務所名">[19]様式!$B$63:$B$71</definedName>
    <definedName name="実績年度">[17]work!$K$20</definedName>
    <definedName name="修正" localSheetId="2">#REF!</definedName>
    <definedName name="修正" localSheetId="0">#REF!</definedName>
    <definedName name="修正" localSheetId="3">#REF!</definedName>
    <definedName name="修正" localSheetId="4">#REF!</definedName>
    <definedName name="修正">#REF!</definedName>
    <definedName name="集計" localSheetId="3">#REF!</definedName>
    <definedName name="集計" localSheetId="4">#REF!</definedName>
    <definedName name="集計">#REF!</definedName>
    <definedName name="新潟支社" localSheetId="2">#REF!</definedName>
    <definedName name="新潟支社" localSheetId="0">#REF!</definedName>
    <definedName name="新潟支社" localSheetId="3">#REF!</definedName>
    <definedName name="新潟支社" localSheetId="4">#REF!</definedName>
    <definedName name="新潟支社">#REF!</definedName>
    <definedName name="水戸管浄化槽" localSheetId="2">#N/A</definedName>
    <definedName name="水戸管浄化槽" localSheetId="0">#N/A</definedName>
    <definedName name="水戸管浄化槽" localSheetId="4">#N/A</definedName>
    <definedName name="水戸管浄化槽">#N/A</definedName>
    <definedName name="切削深３">'[2]2007'!$J$5</definedName>
    <definedName name="切削深４">'[2]2007'!$I$4</definedName>
    <definedName name="単" localSheetId="3">#REF!</definedName>
    <definedName name="単" localSheetId="4">#REF!</definedName>
    <definedName name="単">#REF!</definedName>
    <definedName name="単位" localSheetId="3">#REF!</definedName>
    <definedName name="単位" localSheetId="4">#REF!</definedName>
    <definedName name="単位">#REF!</definedName>
    <definedName name="単価" localSheetId="3">#REF!</definedName>
    <definedName name="単価" localSheetId="4">#REF!</definedName>
    <definedName name="単価">#REF!</definedName>
    <definedName name="単価表９４０４">#REF!</definedName>
    <definedName name="調査移動１">#REF!</definedName>
    <definedName name="調査移動２">#REF!</definedName>
    <definedName name="調査外移動１">#REF!</definedName>
    <definedName name="調査外移動２">#REF!</definedName>
    <definedName name="鶴岡" localSheetId="3">[15]柱!#REF!</definedName>
    <definedName name="鶴岡" localSheetId="4">[15]柱!#REF!</definedName>
    <definedName name="鶴岡">[15]柱!#REF!</definedName>
    <definedName name="鉄骨1" localSheetId="3">#REF!</definedName>
    <definedName name="鉄骨1" localSheetId="4">#REF!</definedName>
    <definedName name="鉄骨1">#REF!</definedName>
    <definedName name="鉄骨2" localSheetId="3">#REF!</definedName>
    <definedName name="鉄骨2" localSheetId="4">#REF!</definedName>
    <definedName name="鉄骨2">#REF!</definedName>
    <definedName name="鉄骨3" localSheetId="3">#REF!</definedName>
    <definedName name="鉄骨3" localSheetId="4">#REF!</definedName>
    <definedName name="鉄骨3">#REF!</definedName>
    <definedName name="鉄骨4" localSheetId="3">#REF!</definedName>
    <definedName name="鉄骨4" localSheetId="4">#REF!</definedName>
    <definedName name="鉄骨4">#REF!</definedName>
    <definedName name="東北支社" localSheetId="2">#REF!</definedName>
    <definedName name="東北支社" localSheetId="0">#REF!</definedName>
    <definedName name="東北支社" localSheetId="3">#REF!</definedName>
    <definedName name="東北支社" localSheetId="4">#REF!</definedName>
    <definedName name="東北支社">#REF!</definedName>
    <definedName name="同種企業①">[17]work!$K$25</definedName>
    <definedName name="同種技術者①">[17]work!$K$31</definedName>
    <definedName name="内訳書" localSheetId="3">#REF!</definedName>
    <definedName name="内訳書" localSheetId="4">#REF!</definedName>
    <definedName name="内訳書">#REF!</definedName>
    <definedName name="範囲名_工事名" localSheetId="2">[20]②件名マスタ入力シート!$A$18:$A$44</definedName>
    <definedName name="範囲名_工事名" localSheetId="0">[20]②件名マスタ入力シート!$A$18:$A$44</definedName>
    <definedName name="範囲名_工事名" localSheetId="4">[20]②件名マスタ入力シート!$A$18:$A$44</definedName>
    <definedName name="範囲名_工事名">[21]②件名マスタ入力シート!$A$18:$A$44</definedName>
    <definedName name="範囲名CDKA02_施策事業マスタ" localSheetId="2">[20]CDKA02_施策事業マスタ!$B$2:$B$94</definedName>
    <definedName name="範囲名CDKA02_施策事業マスタ" localSheetId="0">[20]CDKA02_施策事業マスタ!$B$2:$B$94</definedName>
    <definedName name="範囲名CDKA02_施策事業マスタ" localSheetId="4">[20]CDKA02_施策事業マスタ!$B$2:$B$94</definedName>
    <definedName name="範囲名CDKA02_施策事業マスタ">[21]CDKA02_施策事業マスタ!$B$2:$B$94</definedName>
    <definedName name="範囲名CDKA04_事業対象マスタ" localSheetId="2">[20]CDKA04_事業対象マスタ!$B$2:$B$4</definedName>
    <definedName name="範囲名CDKA04_事業対象マスタ" localSheetId="0">[20]CDKA04_事業対象マスタ!$B$2:$B$4</definedName>
    <definedName name="範囲名CDKA04_事業対象マスタ" localSheetId="4">[20]CDKA04_事業対象マスタ!$B$2:$B$4</definedName>
    <definedName name="範囲名CDKA04_事業対象マスタ">[21]CDKA04_事業対象マスタ!$B$2:$B$4</definedName>
    <definedName name="範囲名CDKA05_費用投資マスタ" localSheetId="2">[20]CDKA05_費用投資マスタ!$B$2:$B$4</definedName>
    <definedName name="範囲名CDKA05_費用投資マスタ" localSheetId="0">[20]CDKA05_費用投資マスタ!$B$2:$B$4</definedName>
    <definedName name="範囲名CDKA05_費用投資マスタ" localSheetId="4">[20]CDKA05_費用投資マスタ!$B$2:$B$4</definedName>
    <definedName name="範囲名CDKA05_費用投資マスタ">[21]CDKA05_費用投資マスタ!$B$2:$B$4</definedName>
    <definedName name="範囲名CDKA08_工事等区分マスタ" localSheetId="2">[20]CDKA08_工事等区分マスタ!$A$2:$A$7</definedName>
    <definedName name="範囲名CDKA08_工事等区分マスタ" localSheetId="0">[20]CDKA08_工事等区分マスタ!$A$2:$A$7</definedName>
    <definedName name="範囲名CDKA08_工事等区分マスタ" localSheetId="4">[20]CDKA08_工事等区分マスタ!$A$2:$A$7</definedName>
    <definedName name="範囲名CDKA08_工事等区分マスタ">[21]CDKA08_工事等区分マスタ!$A$2:$A$7</definedName>
    <definedName name="範囲名CDMA01_担当部門マスタ" localSheetId="2">[20]CDMA01_担当部門マスタ!$A$2:$A$6</definedName>
    <definedName name="範囲名CDMA01_担当部門マスタ" localSheetId="0">[20]CDMA01_担当部門マスタ!$A$2:$A$6</definedName>
    <definedName name="範囲名CDMA01_担当部門マスタ" localSheetId="4">[20]CDMA01_担当部門マスタ!$A$2:$A$6</definedName>
    <definedName name="範囲名CDMA01_担当部門マスタ">[21]CDMA01_担当部門マスタ!$A$2:$A$6</definedName>
    <definedName name="範囲名CDMA02_支社マスタ" localSheetId="2">[20]CDMA02_支社マスタ!$B$3:$B$3</definedName>
    <definedName name="範囲名CDMA02_支社マスタ" localSheetId="0">[20]CDMA02_支社マスタ!$B$3:$B$3</definedName>
    <definedName name="範囲名CDMA02_支社マスタ" localSheetId="4">[20]CDMA02_支社マスタ!$B$3:$B$3</definedName>
    <definedName name="範囲名CDMA02_支社マスタ">[21]CDMA02_支社マスタ!$B$3:$B$3</definedName>
    <definedName name="範囲名CDMA03_事務所マスタ" localSheetId="2">[20]CDMA03_事務所マスタ!$F$21:$F$21</definedName>
    <definedName name="範囲名CDMA03_事務所マスタ" localSheetId="0">[20]CDMA03_事務所マスタ!$F$21:$F$21</definedName>
    <definedName name="範囲名CDMA03_事務所マスタ" localSheetId="4">[20]CDMA03_事務所マスタ!$F$21:$F$21</definedName>
    <definedName name="範囲名CDMA03_事務所マスタ">[21]CDMA03_事務所マスタ!$F$21:$F$21</definedName>
    <definedName name="範囲名CDMA05J_道路マスタ事務所別" localSheetId="2">[20]CDMA05J_道路マスタ事務所別!$M$38:$M$38</definedName>
    <definedName name="範囲名CDMA05J_道路マスタ事務所別" localSheetId="0">[20]CDMA05J_道路マスタ事務所別!$M$38:$M$38</definedName>
    <definedName name="範囲名CDMA05J_道路マスタ事務所別" localSheetId="4">[20]CDMA05J_道路マスタ事務所別!$M$38:$M$38</definedName>
    <definedName name="範囲名CDMA05J_道路マスタ事務所別">[21]CDMA05J_道路マスタ事務所別!$M$38:$M$38</definedName>
    <definedName name="範囲名CDMA08S_区間マスタ資産" localSheetId="2">[20]CDMA08S_区間マスタ資産!$L$293:$L$301</definedName>
    <definedName name="範囲名CDMA08S_区間マスタ資産" localSheetId="0">[20]CDMA08S_区間マスタ資産!$L$293:$L$301</definedName>
    <definedName name="範囲名CDMA08S_区間マスタ資産" localSheetId="4">[20]CDMA08S_区間マスタ資産!$L$293:$L$301</definedName>
    <definedName name="範囲名CDMA08S_区間マスタ資産">[21]CDMA08S_区間マスタ資産!$L$293:$L$301</definedName>
    <definedName name="範囲名CDMA13_上下線区分マスタ" localSheetId="2">[20]CDMA13_上下線区分マスタ!$A$2:$A$5</definedName>
    <definedName name="範囲名CDMA13_上下線区分マスタ" localSheetId="0">[20]CDMA13_上下線区分マスタ!$A$2:$A$5</definedName>
    <definedName name="範囲名CDMA13_上下線区分マスタ" localSheetId="4">[20]CDMA13_上下線区分マスタ!$A$2:$A$5</definedName>
    <definedName name="範囲名CDMA13_上下線区分マスタ">[21]CDMA13_上下線区分マスタ!$A$2:$A$5</definedName>
    <definedName name="範囲名CDMA14_単位マスタ" localSheetId="2">[20]CDMA14_単位マスタ!$B$2:$B$32</definedName>
    <definedName name="範囲名CDMA14_単位マスタ" localSheetId="0">[20]CDMA14_単位マスタ!$B$2:$B$32</definedName>
    <definedName name="範囲名CDMA14_単位マスタ" localSheetId="4">[20]CDMA14_単位マスタ!$B$2:$B$32</definedName>
    <definedName name="範囲名CDMA14_単位マスタ">[21]CDMA14_単位マスタ!$B$2:$B$32</definedName>
    <definedName name="表彰機関" localSheetId="2">#REF!</definedName>
    <definedName name="表彰機関" localSheetId="0">#REF!</definedName>
    <definedName name="表彰機関" localSheetId="3">#REF!</definedName>
    <definedName name="表彰機関" localSheetId="4">#REF!</definedName>
    <definedName name="表彰機関">#REF!</definedName>
    <definedName name="表彰機関2">'[22]②様式2（工事実績）'!$C$99:$C$103</definedName>
    <definedName name="複合単価表" localSheetId="3">#REF!</definedName>
    <definedName name="複合単価表" localSheetId="4">#REF!</definedName>
    <definedName name="複合単価表">#REF!</definedName>
    <definedName name="北海道支社" localSheetId="2">#REF!</definedName>
    <definedName name="北海道支社" localSheetId="0">#REF!</definedName>
    <definedName name="北海道支社" localSheetId="3">#REF!</definedName>
    <definedName name="北海道支社" localSheetId="4">#REF!</definedName>
    <definedName name="北海道支社">#REF!</definedName>
    <definedName name="本社" localSheetId="2">#REF!</definedName>
    <definedName name="本社" localSheetId="0">#REF!</definedName>
    <definedName name="本社" localSheetId="3">#REF!</definedName>
    <definedName name="本社" localSheetId="4">#REF!</definedName>
    <definedName name="本社">#REF!</definedName>
    <definedName name="幕張修正" localSheetId="2">#REF!</definedName>
    <definedName name="幕張修正" localSheetId="0">#REF!</definedName>
    <definedName name="幕張修正" localSheetId="3">#REF!</definedName>
    <definedName name="幕張修正" localSheetId="4">#REF!</definedName>
    <definedName name="幕張修正">#REF!</definedName>
    <definedName name="密度３">'[2]2007'!$K$5</definedName>
    <definedName name="密度４">'[2]2007'!$J$4</definedName>
    <definedName name="明細">[14]日常点検歩掛!$F$12</definedName>
    <definedName name="明細表">[14]日常点検歩掛!$F$15</definedName>
    <definedName name="溶接" localSheetId="3">#REF!</definedName>
    <definedName name="溶接" localSheetId="4">#REF!</definedName>
    <definedName name="溶接">#REF!</definedName>
  </definedNames>
  <calcPr calcId="191029"/>
  <pivotCaches>
    <pivotCache cacheId="0" r:id="rId30"/>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8" i="49" l="1"/>
  <c r="C117" i="49"/>
  <c r="C116" i="49"/>
  <c r="C115" i="49"/>
  <c r="C114" i="49"/>
  <c r="C113" i="49"/>
  <c r="C112" i="49"/>
  <c r="C111" i="49"/>
  <c r="C110" i="49"/>
  <c r="C109" i="49"/>
  <c r="C108" i="49"/>
  <c r="C107" i="49"/>
  <c r="C106" i="49"/>
  <c r="C105" i="49"/>
  <c r="C104" i="49"/>
  <c r="C103" i="49"/>
  <c r="C102" i="49"/>
  <c r="C101" i="49"/>
  <c r="C100" i="49"/>
  <c r="C99" i="49"/>
  <c r="C98" i="49"/>
  <c r="C97" i="49"/>
  <c r="C96" i="49"/>
  <c r="C95" i="49"/>
  <c r="C94" i="49"/>
  <c r="C93" i="49"/>
  <c r="C92" i="49"/>
  <c r="C91" i="49"/>
  <c r="C90" i="49"/>
  <c r="C89" i="49"/>
  <c r="C88" i="49"/>
  <c r="C87" i="49"/>
  <c r="C86" i="49"/>
  <c r="C85" i="49"/>
  <c r="C84" i="49"/>
  <c r="C83" i="49"/>
  <c r="C82" i="49"/>
  <c r="C81" i="49"/>
  <c r="C80" i="49"/>
  <c r="C79" i="49"/>
  <c r="C78" i="49"/>
  <c r="C77" i="49"/>
  <c r="C76" i="49"/>
  <c r="C75" i="49"/>
  <c r="C74" i="49"/>
  <c r="C73" i="49"/>
  <c r="C72" i="49"/>
  <c r="C71" i="49"/>
  <c r="C70" i="49"/>
  <c r="C69" i="49"/>
  <c r="C68" i="49"/>
  <c r="C67" i="49"/>
  <c r="C66" i="49"/>
  <c r="C65" i="49"/>
  <c r="C64" i="49"/>
  <c r="C63" i="49"/>
  <c r="C62" i="49"/>
  <c r="C61" i="49"/>
  <c r="C60" i="49"/>
  <c r="C59" i="49"/>
  <c r="C58" i="49"/>
  <c r="C57" i="49"/>
  <c r="C56" i="49"/>
  <c r="C55" i="49"/>
  <c r="C54" i="49"/>
  <c r="C53" i="49"/>
  <c r="C52" i="49"/>
  <c r="C51" i="49"/>
  <c r="C50" i="49"/>
  <c r="C49" i="49"/>
  <c r="C48" i="49"/>
  <c r="C47" i="49"/>
  <c r="C46" i="49"/>
  <c r="C45" i="49"/>
  <c r="C44" i="49"/>
  <c r="C43" i="49"/>
  <c r="C42" i="49"/>
  <c r="C41" i="49"/>
  <c r="C40" i="49"/>
  <c r="C39" i="49"/>
  <c r="C38" i="49"/>
  <c r="C37" i="49"/>
  <c r="C36" i="49"/>
  <c r="C35" i="49"/>
  <c r="C34" i="49"/>
  <c r="C33" i="49"/>
  <c r="C32" i="49"/>
  <c r="C31" i="49"/>
  <c r="C30" i="49"/>
  <c r="C29" i="49"/>
  <c r="C28" i="49"/>
  <c r="C27" i="49"/>
  <c r="C26" i="49"/>
  <c r="C25" i="49"/>
  <c r="C24" i="49"/>
  <c r="C23" i="49"/>
  <c r="C22" i="49"/>
  <c r="C21" i="49"/>
  <c r="C20" i="49"/>
  <c r="C19" i="49"/>
  <c r="C18" i="49"/>
  <c r="C17" i="49"/>
  <c r="C16" i="49"/>
  <c r="C15" i="49"/>
  <c r="C14" i="49"/>
  <c r="C13" i="49"/>
  <c r="C12" i="49"/>
  <c r="C11" i="49"/>
  <c r="C10" i="49"/>
  <c r="C9" i="49"/>
  <c r="C8" i="49"/>
  <c r="C7" i="49"/>
  <c r="A118" i="49"/>
  <c r="A117" i="49"/>
  <c r="A116" i="49"/>
  <c r="A115" i="49"/>
  <c r="A114" i="49"/>
  <c r="A113" i="49"/>
  <c r="A112" i="49"/>
  <c r="A111" i="49"/>
  <c r="A110" i="49"/>
  <c r="A109" i="49"/>
  <c r="A108" i="49"/>
  <c r="A107" i="49"/>
  <c r="A106" i="49"/>
  <c r="A105" i="49"/>
  <c r="A104" i="49"/>
  <c r="A103" i="49"/>
  <c r="A102" i="49"/>
  <c r="A101" i="49"/>
  <c r="A100" i="49"/>
  <c r="A99" i="49"/>
  <c r="A98" i="49"/>
  <c r="A97" i="49"/>
  <c r="A96" i="49"/>
  <c r="A95" i="49"/>
  <c r="A94" i="49"/>
  <c r="A93" i="49"/>
  <c r="A92" i="49"/>
  <c r="A91" i="49"/>
  <c r="A90" i="49"/>
  <c r="A89" i="49"/>
  <c r="A88" i="49"/>
  <c r="A87" i="49"/>
  <c r="A86" i="49"/>
  <c r="A85" i="49"/>
  <c r="A84" i="49"/>
  <c r="A83" i="49"/>
  <c r="A82" i="49"/>
  <c r="A81" i="49"/>
  <c r="A80" i="49"/>
  <c r="A79" i="49"/>
  <c r="A78" i="49"/>
  <c r="A77" i="49"/>
  <c r="A76" i="49"/>
  <c r="A75" i="49"/>
  <c r="A74" i="49"/>
  <c r="A73" i="49"/>
  <c r="A72" i="49"/>
  <c r="A71" i="49"/>
  <c r="A70" i="49"/>
  <c r="A69" i="49"/>
  <c r="A68" i="49"/>
  <c r="A67" i="49"/>
  <c r="A66" i="49"/>
  <c r="A65" i="49"/>
  <c r="A64" i="49"/>
  <c r="A63" i="49"/>
  <c r="A62" i="49"/>
  <c r="A61" i="49"/>
  <c r="A60" i="49"/>
  <c r="A59" i="49"/>
  <c r="A58" i="49"/>
  <c r="A57" i="49"/>
  <c r="A56" i="49"/>
  <c r="A55" i="49"/>
  <c r="A54" i="49"/>
  <c r="A53" i="49"/>
  <c r="A52" i="49"/>
  <c r="A51" i="49"/>
  <c r="A50" i="49"/>
  <c r="A49" i="49"/>
  <c r="A48" i="49"/>
  <c r="A47" i="49"/>
  <c r="A46" i="49"/>
  <c r="A45" i="49"/>
  <c r="A44" i="49"/>
  <c r="A43" i="49"/>
  <c r="A42" i="49"/>
  <c r="A41" i="49"/>
  <c r="A40" i="49"/>
  <c r="A39" i="49"/>
  <c r="A38" i="49"/>
  <c r="A37" i="49"/>
  <c r="A36" i="49"/>
  <c r="A35" i="49"/>
  <c r="A34" i="49"/>
  <c r="A33" i="49"/>
  <c r="A32" i="49"/>
  <c r="A31" i="49"/>
  <c r="A30" i="49"/>
  <c r="A29" i="49"/>
  <c r="A28" i="49"/>
  <c r="A27" i="49"/>
  <c r="A26" i="49"/>
  <c r="A25" i="49"/>
  <c r="A24" i="49"/>
  <c r="A23" i="49"/>
  <c r="A22" i="49"/>
  <c r="A21" i="49"/>
  <c r="A20" i="49"/>
  <c r="A19" i="49"/>
  <c r="A18" i="49"/>
  <c r="A17" i="49"/>
  <c r="A16" i="49"/>
  <c r="A15" i="49"/>
  <c r="A14" i="49"/>
  <c r="A13" i="49"/>
  <c r="A12" i="49"/>
  <c r="A11" i="49"/>
  <c r="A10" i="49"/>
  <c r="A9" i="49"/>
  <c r="A8" i="49"/>
  <c r="A7" i="49"/>
  <c r="B118" i="49"/>
  <c r="B117" i="49"/>
  <c r="B116" i="49"/>
  <c r="B115" i="49"/>
  <c r="B114" i="49"/>
  <c r="B113" i="49"/>
  <c r="B112" i="49"/>
  <c r="B111" i="49"/>
  <c r="B110" i="49"/>
  <c r="B109" i="49"/>
  <c r="B108" i="49"/>
  <c r="B107" i="49"/>
  <c r="B106" i="49"/>
  <c r="B105" i="49"/>
  <c r="B104" i="49"/>
  <c r="B103" i="49"/>
  <c r="B102" i="49"/>
  <c r="B101" i="49"/>
  <c r="B100" i="49"/>
  <c r="B99" i="49"/>
  <c r="B98" i="49"/>
  <c r="B97" i="49"/>
  <c r="B96" i="49"/>
  <c r="B95" i="49"/>
  <c r="B94" i="49"/>
  <c r="B93" i="49"/>
  <c r="B92" i="49"/>
  <c r="B91" i="49"/>
  <c r="B90" i="49"/>
  <c r="B89" i="49"/>
  <c r="B88" i="49"/>
  <c r="B87" i="49"/>
  <c r="B86" i="49"/>
  <c r="B85" i="49"/>
  <c r="B84" i="49"/>
  <c r="B83" i="49"/>
  <c r="B82" i="49"/>
  <c r="B81" i="49"/>
  <c r="B80" i="49"/>
  <c r="B79" i="49"/>
  <c r="B78" i="49"/>
  <c r="B77" i="49"/>
  <c r="B76" i="49"/>
  <c r="B75" i="49"/>
  <c r="B74" i="49"/>
  <c r="B73" i="49"/>
  <c r="B72" i="49"/>
  <c r="B71" i="49"/>
  <c r="B70" i="49"/>
  <c r="B69" i="49"/>
  <c r="B68" i="49"/>
  <c r="B67" i="49"/>
  <c r="B66" i="49"/>
  <c r="B65" i="49"/>
  <c r="B64" i="49"/>
  <c r="B63" i="49"/>
  <c r="B62" i="49"/>
  <c r="B61" i="49"/>
  <c r="B60" i="49"/>
  <c r="B59" i="49"/>
  <c r="B58" i="49"/>
  <c r="B57" i="49"/>
  <c r="B56" i="49"/>
  <c r="B55" i="49"/>
  <c r="B54" i="49"/>
  <c r="B53" i="49"/>
  <c r="B52" i="49"/>
  <c r="B51" i="49"/>
  <c r="B50" i="49"/>
  <c r="B49" i="49"/>
  <c r="B48" i="49"/>
  <c r="B47" i="49"/>
  <c r="B46" i="49"/>
  <c r="B45" i="49"/>
  <c r="B44" i="49"/>
  <c r="B43" i="49"/>
  <c r="B42" i="49"/>
  <c r="B41" i="49"/>
  <c r="B40" i="49"/>
  <c r="B39" i="49"/>
  <c r="B38" i="49"/>
  <c r="B37" i="49"/>
  <c r="B36" i="49"/>
  <c r="B35" i="49"/>
  <c r="B34" i="49"/>
  <c r="B33" i="49"/>
  <c r="B32" i="49"/>
  <c r="B31" i="49"/>
  <c r="B30" i="49"/>
  <c r="B29" i="49"/>
  <c r="B28" i="49"/>
  <c r="B27" i="49"/>
  <c r="B26" i="49"/>
  <c r="B25" i="49"/>
  <c r="B24" i="49"/>
  <c r="B23" i="49"/>
  <c r="B22" i="49"/>
  <c r="B21" i="49"/>
  <c r="B20" i="49"/>
  <c r="B19" i="49"/>
  <c r="B18" i="49"/>
  <c r="B17" i="49"/>
  <c r="B16" i="49"/>
  <c r="B15" i="49"/>
  <c r="B14" i="49"/>
  <c r="B13" i="49"/>
  <c r="B12" i="49"/>
  <c r="B11" i="49"/>
  <c r="B10" i="49"/>
  <c r="B9" i="49"/>
  <c r="B8" i="49"/>
  <c r="B7" i="49"/>
  <c r="D118" i="49"/>
  <c r="D117" i="49"/>
  <c r="D116" i="49"/>
  <c r="D115" i="49"/>
  <c r="D114" i="49"/>
  <c r="D113" i="49"/>
  <c r="D112" i="49"/>
  <c r="D111" i="49"/>
  <c r="D110" i="49"/>
  <c r="D109" i="49"/>
  <c r="D108" i="49"/>
  <c r="D107" i="49"/>
  <c r="D106" i="49"/>
  <c r="D105" i="49"/>
  <c r="D104" i="49"/>
  <c r="D103" i="49"/>
  <c r="D102" i="49"/>
  <c r="D101" i="49"/>
  <c r="D100" i="49"/>
  <c r="D99" i="49"/>
  <c r="D98" i="49"/>
  <c r="D97" i="49"/>
  <c r="D96" i="49"/>
  <c r="D95" i="49"/>
  <c r="D94" i="49"/>
  <c r="D93" i="49"/>
  <c r="D92" i="49"/>
  <c r="D91" i="49"/>
  <c r="D90" i="49"/>
  <c r="D89" i="49"/>
  <c r="D88" i="49"/>
  <c r="D87" i="49"/>
  <c r="D86" i="49"/>
  <c r="D85" i="49"/>
  <c r="D84" i="49"/>
  <c r="D83" i="49"/>
  <c r="D82" i="49"/>
  <c r="D81" i="49"/>
  <c r="D80" i="49"/>
  <c r="D79" i="49"/>
  <c r="D78" i="49"/>
  <c r="D77" i="49"/>
  <c r="D76" i="49"/>
  <c r="D75" i="49"/>
  <c r="D74" i="49"/>
  <c r="D73" i="49"/>
  <c r="D72" i="49"/>
  <c r="D71" i="49"/>
  <c r="D70" i="49"/>
  <c r="D69" i="49"/>
  <c r="D68" i="49"/>
  <c r="D67" i="49"/>
  <c r="D66" i="49"/>
  <c r="D65" i="49"/>
  <c r="D64" i="49"/>
  <c r="D63" i="49"/>
  <c r="D62" i="49"/>
  <c r="D61" i="49"/>
  <c r="D60" i="49"/>
  <c r="D59" i="49"/>
  <c r="D58" i="49"/>
  <c r="D57" i="49"/>
  <c r="D56" i="49"/>
  <c r="D55" i="49"/>
  <c r="D54" i="49"/>
  <c r="D53" i="49"/>
  <c r="D52" i="49"/>
  <c r="D51" i="49"/>
  <c r="D50" i="49"/>
  <c r="D49" i="49"/>
  <c r="D48" i="49"/>
  <c r="D47" i="49"/>
  <c r="D46" i="49"/>
  <c r="D45" i="49"/>
  <c r="D44" i="49"/>
  <c r="D43" i="49"/>
  <c r="D42" i="49"/>
  <c r="D41" i="49"/>
  <c r="D40" i="49"/>
  <c r="D39" i="49"/>
  <c r="D38" i="49"/>
  <c r="D37" i="49"/>
  <c r="D36" i="49"/>
  <c r="D35" i="49"/>
  <c r="D34" i="49"/>
  <c r="D33" i="49"/>
  <c r="D32" i="49"/>
  <c r="D31" i="49"/>
  <c r="D30" i="49"/>
  <c r="D29" i="49"/>
  <c r="D28" i="49"/>
  <c r="D27" i="49"/>
  <c r="D26" i="49"/>
  <c r="D25" i="49"/>
  <c r="D24" i="49"/>
  <c r="D23" i="49"/>
  <c r="D22" i="49"/>
  <c r="D21" i="49"/>
  <c r="D20" i="49"/>
  <c r="D19" i="49"/>
  <c r="D18" i="49"/>
  <c r="D17" i="49"/>
  <c r="D16" i="49"/>
  <c r="D15" i="49"/>
  <c r="D14" i="49"/>
  <c r="D13" i="49"/>
  <c r="D12" i="49"/>
  <c r="D11" i="49"/>
  <c r="D10" i="49"/>
  <c r="D9" i="49"/>
  <c r="D8" i="49"/>
  <c r="D7" i="49"/>
  <c r="A3" i="49" l="1"/>
</calcChain>
</file>

<file path=xl/sharedStrings.xml><?xml version="1.0" encoding="utf-8"?>
<sst xmlns="http://schemas.openxmlformats.org/spreadsheetml/2006/main" count="1214" uniqueCount="776">
  <si>
    <t>＊図面、特記仕様書を熟読の上、単価を記載すること。</t>
    <rPh sb="1" eb="3">
      <t>ズメン</t>
    </rPh>
    <rPh sb="4" eb="6">
      <t>トッキ</t>
    </rPh>
    <rPh sb="6" eb="9">
      <t>シヨウショ</t>
    </rPh>
    <rPh sb="10" eb="12">
      <t>ジュクドク</t>
    </rPh>
    <rPh sb="13" eb="14">
      <t>ウエ</t>
    </rPh>
    <rPh sb="15" eb="17">
      <t>タンカ</t>
    </rPh>
    <rPh sb="18" eb="20">
      <t>キサイ</t>
    </rPh>
    <phoneticPr fontId="2"/>
  </si>
  <si>
    <t>＊本書式記載の項目は全て交渉対象とする。</t>
    <rPh sb="1" eb="2">
      <t>ホン</t>
    </rPh>
    <rPh sb="2" eb="4">
      <t>ショシキ</t>
    </rPh>
    <rPh sb="4" eb="6">
      <t>キサイ</t>
    </rPh>
    <rPh sb="7" eb="9">
      <t>コウモク</t>
    </rPh>
    <rPh sb="10" eb="11">
      <t>スベ</t>
    </rPh>
    <rPh sb="12" eb="14">
      <t>コウショウ</t>
    </rPh>
    <rPh sb="14" eb="16">
      <t>タイショウ</t>
    </rPh>
    <phoneticPr fontId="2"/>
  </si>
  <si>
    <t>会社名</t>
    <rPh sb="0" eb="3">
      <t>カイシャメイ</t>
    </rPh>
    <phoneticPr fontId="2"/>
  </si>
  <si>
    <t>単位</t>
  </si>
  <si>
    <t>数量</t>
  </si>
  <si>
    <t>□　①本見積書の条件は、設計図書のとおりとする。</t>
    <rPh sb="3" eb="4">
      <t>ホン</t>
    </rPh>
    <rPh sb="4" eb="7">
      <t>ミツモリショ</t>
    </rPh>
    <rPh sb="8" eb="10">
      <t>ジョウケン</t>
    </rPh>
    <rPh sb="12" eb="14">
      <t>セッケイ</t>
    </rPh>
    <rPh sb="14" eb="16">
      <t>トショ</t>
    </rPh>
    <phoneticPr fontId="2"/>
  </si>
  <si>
    <t xml:space="preserve">     ⅲ)賃金台帳等支払いを証する書類の写し</t>
    <phoneticPr fontId="2"/>
  </si>
  <si>
    <t>式</t>
  </si>
  <si>
    <t>名称</t>
  </si>
  <si>
    <t>単価</t>
  </si>
  <si>
    <t>金額</t>
  </si>
  <si>
    <t>箇所</t>
  </si>
  <si>
    <t>備  考</t>
    <phoneticPr fontId="1"/>
  </si>
  <si>
    <t>　　 ⅰ)契約書類等の写し</t>
    <phoneticPr fontId="2"/>
  </si>
  <si>
    <t xml:space="preserve">     ⅱ)施工実態調査に類する歩掛が判断できる書類の写し</t>
    <phoneticPr fontId="2"/>
  </si>
  <si>
    <t xml:space="preserve">    c) 自社保有の資材を使用する予定の場合は、保有していることを証する書類の写し</t>
    <phoneticPr fontId="2"/>
  </si>
  <si>
    <t xml:space="preserve">    d) 資材を購入する予定の場合取引先からの当該資材に関する見積書の写し</t>
    <phoneticPr fontId="2"/>
  </si>
  <si>
    <t>ｍ</t>
  </si>
  <si>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2"/>
  </si>
  <si>
    <t>総額</t>
    <rPh sb="0" eb="2">
      <t>ソウガク</t>
    </rPh>
    <phoneticPr fontId="1"/>
  </si>
  <si>
    <t>　【根拠書類】</t>
    <rPh sb="2" eb="4">
      <t>コンキョ</t>
    </rPh>
    <rPh sb="4" eb="6">
      <t>ショルイ</t>
    </rPh>
    <phoneticPr fontId="2"/>
  </si>
  <si>
    <t>小計</t>
    <rPh sb="0" eb="1">
      <t>ショウ</t>
    </rPh>
    <rPh sb="1" eb="2">
      <t>ケイ</t>
    </rPh>
    <phoneticPr fontId="1"/>
  </si>
  <si>
    <t>直接工事費の計</t>
    <rPh sb="0" eb="2">
      <t>チョクセツ</t>
    </rPh>
    <rPh sb="2" eb="5">
      <t>コウジヒ</t>
    </rPh>
    <rPh sb="6" eb="7">
      <t>ケイ</t>
    </rPh>
    <phoneticPr fontId="1"/>
  </si>
  <si>
    <t>　〔製　作〕</t>
    <rPh sb="2" eb="3">
      <t>セイ</t>
    </rPh>
    <rPh sb="4" eb="5">
      <t>サク</t>
    </rPh>
    <phoneticPr fontId="2"/>
  </si>
  <si>
    <t>　　a) 当該機器等を自社で製作する場合</t>
    <rPh sb="5" eb="7">
      <t>トウガイ</t>
    </rPh>
    <rPh sb="7" eb="10">
      <t>キキナド</t>
    </rPh>
    <rPh sb="11" eb="13">
      <t>ジシャ</t>
    </rPh>
    <rPh sb="14" eb="16">
      <t>セイサク</t>
    </rPh>
    <rPh sb="18" eb="20">
      <t>バアイ</t>
    </rPh>
    <phoneticPr fontId="2"/>
  </si>
  <si>
    <t>　　 ⅰ)当社が設計図書に示した仕様書等を満足することがわかる資料の写し（過去に同等程度の機器を製作した仕様でも可能）</t>
    <rPh sb="5" eb="7">
      <t>トウシャ</t>
    </rPh>
    <rPh sb="8" eb="10">
      <t>セッケイ</t>
    </rPh>
    <rPh sb="10" eb="12">
      <t>トショ</t>
    </rPh>
    <rPh sb="13" eb="14">
      <t>シメ</t>
    </rPh>
    <rPh sb="16" eb="19">
      <t>シヨウショ</t>
    </rPh>
    <rPh sb="19" eb="20">
      <t>ナド</t>
    </rPh>
    <rPh sb="21" eb="23">
      <t>マンゾク</t>
    </rPh>
    <rPh sb="31" eb="33">
      <t>シリョウ</t>
    </rPh>
    <rPh sb="34" eb="35">
      <t>ウツ</t>
    </rPh>
    <rPh sb="37" eb="39">
      <t>カコ</t>
    </rPh>
    <rPh sb="40" eb="42">
      <t>ドウトウ</t>
    </rPh>
    <rPh sb="42" eb="44">
      <t>テイド</t>
    </rPh>
    <rPh sb="45" eb="47">
      <t>キキ</t>
    </rPh>
    <rPh sb="48" eb="50">
      <t>セイサク</t>
    </rPh>
    <rPh sb="52" eb="54">
      <t>シヨウ</t>
    </rPh>
    <rPh sb="56" eb="58">
      <t>カノウ</t>
    </rPh>
    <phoneticPr fontId="2"/>
  </si>
  <si>
    <t xml:space="preserve">     ⅱ)見積書に記載された価格の内訳に関する資料</t>
    <rPh sb="7" eb="10">
      <t>ミツモリショ</t>
    </rPh>
    <rPh sb="11" eb="13">
      <t>キサイ</t>
    </rPh>
    <rPh sb="16" eb="18">
      <t>カカク</t>
    </rPh>
    <rPh sb="19" eb="21">
      <t>ウチワケ</t>
    </rPh>
    <rPh sb="22" eb="23">
      <t>カン</t>
    </rPh>
    <rPh sb="25" eb="27">
      <t>シリョウ</t>
    </rPh>
    <phoneticPr fontId="2"/>
  </si>
  <si>
    <t>　　b) 当該機器等を他社から納入する場合</t>
    <rPh sb="5" eb="7">
      <t>トウガイ</t>
    </rPh>
    <rPh sb="7" eb="9">
      <t>キキ</t>
    </rPh>
    <rPh sb="9" eb="10">
      <t>ナド</t>
    </rPh>
    <rPh sb="11" eb="13">
      <t>タシャ</t>
    </rPh>
    <rPh sb="15" eb="17">
      <t>ノウニュウ</t>
    </rPh>
    <rPh sb="19" eb="21">
      <t>バアイ</t>
    </rPh>
    <phoneticPr fontId="2"/>
  </si>
  <si>
    <t xml:space="preserve">     ⅱ)取引先からの当該資料に関する見積書の写し</t>
    <rPh sb="7" eb="9">
      <t>トリヒキ</t>
    </rPh>
    <rPh sb="9" eb="10">
      <t>サキ</t>
    </rPh>
    <rPh sb="13" eb="15">
      <t>トウガイ</t>
    </rPh>
    <rPh sb="15" eb="17">
      <t>シリョウ</t>
    </rPh>
    <rPh sb="18" eb="19">
      <t>カン</t>
    </rPh>
    <rPh sb="21" eb="24">
      <t>ミツモリショ</t>
    </rPh>
    <rPh sb="25" eb="26">
      <t>ウツ</t>
    </rPh>
    <phoneticPr fontId="2"/>
  </si>
  <si>
    <t>工種番号</t>
    <rPh sb="0" eb="1">
      <t>コウ</t>
    </rPh>
    <rPh sb="1" eb="2">
      <t>シュ</t>
    </rPh>
    <rPh sb="2" eb="4">
      <t>バンゴウ</t>
    </rPh>
    <phoneticPr fontId="1"/>
  </si>
  <si>
    <t>工種名称</t>
    <rPh sb="0" eb="1">
      <t>コウ</t>
    </rPh>
    <rPh sb="1" eb="2">
      <t>シュ</t>
    </rPh>
    <rPh sb="2" eb="4">
      <t>メイショウ</t>
    </rPh>
    <phoneticPr fontId="1"/>
  </si>
  <si>
    <t>内訳番号</t>
  </si>
  <si>
    <t>内訳名称</t>
  </si>
  <si>
    <t>備考</t>
    <rPh sb="0" eb="2">
      <t>ビコウ</t>
    </rPh>
    <phoneticPr fontId="1"/>
  </si>
  <si>
    <t>【直接工事費】</t>
    <rPh sb="1" eb="3">
      <t>チョクセツ</t>
    </rPh>
    <rPh sb="3" eb="6">
      <t>コウジヒ</t>
    </rPh>
    <phoneticPr fontId="1"/>
  </si>
  <si>
    <t>　【記入上の注意事項】　</t>
    <rPh sb="2" eb="4">
      <t>キニュウ</t>
    </rPh>
    <rPh sb="4" eb="5">
      <t>ジョウ</t>
    </rPh>
    <rPh sb="6" eb="8">
      <t>チュウイ</t>
    </rPh>
    <rPh sb="8" eb="10">
      <t>ジコウ</t>
    </rPh>
    <phoneticPr fontId="2"/>
  </si>
  <si>
    <t>　〔直接工事費〕</t>
    <rPh sb="2" eb="4">
      <t>チョクセツ</t>
    </rPh>
    <rPh sb="4" eb="6">
      <t>コウジ</t>
    </rPh>
    <rPh sb="6" eb="7">
      <t>ヒ</t>
    </rPh>
    <phoneticPr fontId="2"/>
  </si>
  <si>
    <t>（労務費）</t>
    <rPh sb="1" eb="4">
      <t>ロウムヒ</t>
    </rPh>
    <phoneticPr fontId="1"/>
  </si>
  <si>
    <t>（材料費）</t>
    <phoneticPr fontId="1"/>
  </si>
  <si>
    <t>（機器製作費）</t>
    <rPh sb="1" eb="3">
      <t>キキ</t>
    </rPh>
    <rPh sb="3" eb="5">
      <t>セイサク</t>
    </rPh>
    <rPh sb="5" eb="6">
      <t>ヒ</t>
    </rPh>
    <phoneticPr fontId="1"/>
  </si>
  <si>
    <t>（機械賃料費）</t>
    <rPh sb="1" eb="3">
      <t>キカイ</t>
    </rPh>
    <rPh sb="5" eb="6">
      <t>ヒ</t>
    </rPh>
    <phoneticPr fontId="1"/>
  </si>
  <si>
    <t>（機械損料費）</t>
    <rPh sb="1" eb="3">
      <t>キカイ</t>
    </rPh>
    <rPh sb="5" eb="6">
      <t>ヒ</t>
    </rPh>
    <phoneticPr fontId="1"/>
  </si>
  <si>
    <t>金額
Ａ＝①+②+③+④</t>
    <phoneticPr fontId="1"/>
  </si>
  <si>
    <t>①材料費</t>
    <rPh sb="1" eb="4">
      <t>ザイリョウヒ</t>
    </rPh>
    <phoneticPr fontId="1"/>
  </si>
  <si>
    <t>②労務費</t>
    <rPh sb="1" eb="4">
      <t>ロウムヒ</t>
    </rPh>
    <phoneticPr fontId="1"/>
  </si>
  <si>
    <t>④その他</t>
    <rPh sb="3" eb="4">
      <t>タ</t>
    </rPh>
    <phoneticPr fontId="1"/>
  </si>
  <si>
    <t>③機械器具費</t>
    <rPh sb="1" eb="3">
      <t>キカイ</t>
    </rPh>
    <rPh sb="3" eb="5">
      <t>キグ</t>
    </rPh>
    <rPh sb="5" eb="6">
      <t>ヒ</t>
    </rPh>
    <phoneticPr fontId="1"/>
  </si>
  <si>
    <t>【金額内訳（材料費・労務費・機械器具費）の注意事項】</t>
    <rPh sb="1" eb="3">
      <t>キンガク</t>
    </rPh>
    <rPh sb="3" eb="5">
      <t>ウチワケ</t>
    </rPh>
    <rPh sb="6" eb="9">
      <t>ザイリョウヒ</t>
    </rPh>
    <rPh sb="10" eb="13">
      <t>ロウムヒ</t>
    </rPh>
    <rPh sb="14" eb="16">
      <t>キカイ</t>
    </rPh>
    <rPh sb="16" eb="18">
      <t>キグ</t>
    </rPh>
    <rPh sb="18" eb="19">
      <t>ヒ</t>
    </rPh>
    <rPh sb="21" eb="23">
      <t>チュウイ</t>
    </rPh>
    <rPh sb="23" eb="25">
      <t>ジコウ</t>
    </rPh>
    <phoneticPr fontId="1"/>
  </si>
  <si>
    <t>　・「労務費」には、労務費の合計を記載する。</t>
    <rPh sb="3" eb="6">
      <t>ロウムヒ</t>
    </rPh>
    <rPh sb="10" eb="12">
      <t>ロウム</t>
    </rPh>
    <rPh sb="12" eb="13">
      <t>ヒ</t>
    </rPh>
    <rPh sb="14" eb="16">
      <t>ゴウケイ</t>
    </rPh>
    <rPh sb="17" eb="19">
      <t>キサイ</t>
    </rPh>
    <phoneticPr fontId="1"/>
  </si>
  <si>
    <t>直接工事費の工種ごとに材料費・労務費・機械器具費・その他について分けて記載し、</t>
    <rPh sb="0" eb="2">
      <t>チョクセツ</t>
    </rPh>
    <rPh sb="2" eb="5">
      <t>コウジヒ</t>
    </rPh>
    <rPh sb="6" eb="8">
      <t>コウシュ</t>
    </rPh>
    <rPh sb="11" eb="14">
      <t>ザイリョウヒ</t>
    </rPh>
    <rPh sb="15" eb="18">
      <t>ロウムヒ</t>
    </rPh>
    <rPh sb="19" eb="21">
      <t>キカイ</t>
    </rPh>
    <rPh sb="21" eb="23">
      <t>キグ</t>
    </rPh>
    <rPh sb="23" eb="24">
      <t>ヒ</t>
    </rPh>
    <rPh sb="27" eb="28">
      <t>タ</t>
    </rPh>
    <rPh sb="32" eb="33">
      <t>ワ</t>
    </rPh>
    <rPh sb="35" eb="37">
      <t>キサイ</t>
    </rPh>
    <phoneticPr fontId="1"/>
  </si>
  <si>
    <t>「金額Ａ」と「①材料費+②労務費+③機械器具費等+④その他」が一致することを確認すること。</t>
    <phoneticPr fontId="1"/>
  </si>
  <si>
    <t>　・「その他」には、上記以外の金額があれば記載する。</t>
    <rPh sb="5" eb="6">
      <t>タ</t>
    </rPh>
    <rPh sb="10" eb="12">
      <t>ジョウキ</t>
    </rPh>
    <rPh sb="12" eb="14">
      <t>イガイ</t>
    </rPh>
    <rPh sb="15" eb="17">
      <t>キンガク</t>
    </rPh>
    <rPh sb="21" eb="23">
      <t>キサイ</t>
    </rPh>
    <phoneticPr fontId="1"/>
  </si>
  <si>
    <t>　・「機械器具費」には、機械損料と機械賃料を分けてそれぞれ合計を記載する。</t>
    <rPh sb="3" eb="5">
      <t>キカイ</t>
    </rPh>
    <rPh sb="5" eb="7">
      <t>キグ</t>
    </rPh>
    <rPh sb="7" eb="8">
      <t>ヒ</t>
    </rPh>
    <rPh sb="12" eb="14">
      <t>キカイ</t>
    </rPh>
    <rPh sb="14" eb="16">
      <t>ソンリョウ</t>
    </rPh>
    <rPh sb="17" eb="19">
      <t>キカイ</t>
    </rPh>
    <rPh sb="19" eb="21">
      <t>チンリョウ</t>
    </rPh>
    <rPh sb="22" eb="23">
      <t>ワ</t>
    </rPh>
    <rPh sb="32" eb="34">
      <t>キサイ</t>
    </rPh>
    <phoneticPr fontId="1"/>
  </si>
  <si>
    <t>　・「材料費」には、機器製作費び材料を分けてそれぞれ合計を記載する。</t>
    <rPh sb="3" eb="6">
      <t>ザイリョウヒ</t>
    </rPh>
    <rPh sb="10" eb="12">
      <t>キキ</t>
    </rPh>
    <rPh sb="12" eb="14">
      <t>セイサク</t>
    </rPh>
    <rPh sb="14" eb="15">
      <t>ヒ</t>
    </rPh>
    <rPh sb="16" eb="18">
      <t>ザイリョウ</t>
    </rPh>
    <rPh sb="19" eb="20">
      <t>ワ</t>
    </rPh>
    <rPh sb="29" eb="31">
      <t>キサイ</t>
    </rPh>
    <phoneticPr fontId="1"/>
  </si>
  <si>
    <t>□　②見積書に記載された価格の根拠を示す次の資料を求められた場合は速やかに提出すること（様式自由）</t>
    <phoneticPr fontId="2"/>
  </si>
  <si>
    <t>参考見積書</t>
    <rPh sb="0" eb="2">
      <t>サンコウ</t>
    </rPh>
    <rPh sb="2" eb="5">
      <t>ミツモリショ</t>
    </rPh>
    <phoneticPr fontId="1"/>
  </si>
  <si>
    <t>□　②見積確認後の最終見積書の場合は「訂正参考見積書」と記入すること。</t>
    <rPh sb="3" eb="5">
      <t>ミツ</t>
    </rPh>
    <rPh sb="5" eb="7">
      <t>カクニン</t>
    </rPh>
    <rPh sb="7" eb="8">
      <t>ゴ</t>
    </rPh>
    <rPh sb="9" eb="11">
      <t>サイシュウ</t>
    </rPh>
    <rPh sb="11" eb="13">
      <t>ミツ</t>
    </rPh>
    <rPh sb="13" eb="14">
      <t>ショ</t>
    </rPh>
    <rPh sb="15" eb="17">
      <t>バアイ</t>
    </rPh>
    <rPh sb="19" eb="21">
      <t>テイセイ</t>
    </rPh>
    <rPh sb="21" eb="23">
      <t>サンコウ</t>
    </rPh>
    <rPh sb="23" eb="26">
      <t>ミツモリショ</t>
    </rPh>
    <rPh sb="28" eb="30">
      <t>キニュウ</t>
    </rPh>
    <phoneticPr fontId="2"/>
  </si>
  <si>
    <t>□　③訂正参考見積書提出時の添付書類は交渉において提出を確認した資料を添付すること。</t>
    <rPh sb="3" eb="5">
      <t>テイセイ</t>
    </rPh>
    <rPh sb="5" eb="7">
      <t>サンコウ</t>
    </rPh>
    <rPh sb="7" eb="10">
      <t>ミツモリショ</t>
    </rPh>
    <rPh sb="10" eb="12">
      <t>テイシュツ</t>
    </rPh>
    <rPh sb="12" eb="13">
      <t>ジ</t>
    </rPh>
    <rPh sb="14" eb="16">
      <t>テンプ</t>
    </rPh>
    <rPh sb="16" eb="18">
      <t>ショルイ</t>
    </rPh>
    <rPh sb="19" eb="21">
      <t>コウショウ</t>
    </rPh>
    <rPh sb="25" eb="27">
      <t>テイシュツ</t>
    </rPh>
    <rPh sb="28" eb="30">
      <t>カクニン</t>
    </rPh>
    <rPh sb="32" eb="34">
      <t>シリョウ</t>
    </rPh>
    <rPh sb="35" eb="37">
      <t>テンプ</t>
    </rPh>
    <phoneticPr fontId="2"/>
  </si>
  <si>
    <t>　　a) 過去の類似工事に基づく見積書等の内容である場合、過去の類似工事において工事内容が判断できる以下の資料</t>
    <rPh sb="50" eb="52">
      <t>イカ</t>
    </rPh>
    <rPh sb="53" eb="55">
      <t>シリョウ</t>
    </rPh>
    <phoneticPr fontId="2"/>
  </si>
  <si>
    <t>④単価算出方法</t>
    <rPh sb="1" eb="3">
      <t>タンカ</t>
    </rPh>
    <rPh sb="3" eb="5">
      <t>サンシュツ</t>
    </rPh>
    <rPh sb="5" eb="7">
      <t>ホウホウ</t>
    </rPh>
    <phoneticPr fontId="1"/>
  </si>
  <si>
    <t>⑤その他</t>
    <rPh sb="3" eb="4">
      <t>タ</t>
    </rPh>
    <phoneticPr fontId="1"/>
  </si>
  <si>
    <t xml:space="preserve">    b) 施工費用の算出に用いた積算基準、施工歩掛基準、または下請等の取引先からの見積に基づく見積書等の内容である場合、</t>
    <phoneticPr fontId="2"/>
  </si>
  <si>
    <t xml:space="preserve">        取引先からの当該工事内容に関する見積書の写し</t>
    <phoneticPr fontId="2"/>
  </si>
  <si>
    <t>□　⑤消費税及び地方消費税を含まない旨を明記すること。</t>
    <rPh sb="3" eb="6">
      <t>ショウヒゼイ</t>
    </rPh>
    <rPh sb="6" eb="7">
      <t>オヨ</t>
    </rPh>
    <rPh sb="8" eb="10">
      <t>チホウ</t>
    </rPh>
    <rPh sb="10" eb="13">
      <t>ショウヒゼイ</t>
    </rPh>
    <rPh sb="14" eb="15">
      <t>フク</t>
    </rPh>
    <rPh sb="18" eb="19">
      <t>ムネ</t>
    </rPh>
    <rPh sb="20" eb="22">
      <t>メイキ</t>
    </rPh>
    <phoneticPr fontId="2"/>
  </si>
  <si>
    <t>□　⑥納入場所における工場原価、現地着価格（一般管理費等諸経費は含まず）とする。</t>
    <rPh sb="3" eb="5">
      <t>ノウニュウ</t>
    </rPh>
    <rPh sb="5" eb="7">
      <t>バショ</t>
    </rPh>
    <rPh sb="11" eb="13">
      <t>コウジョウ</t>
    </rPh>
    <rPh sb="13" eb="15">
      <t>ゲンカ</t>
    </rPh>
    <rPh sb="16" eb="18">
      <t>ゲンチ</t>
    </rPh>
    <rPh sb="18" eb="19">
      <t>キ</t>
    </rPh>
    <rPh sb="19" eb="21">
      <t>カカク</t>
    </rPh>
    <rPh sb="22" eb="24">
      <t>イッパン</t>
    </rPh>
    <rPh sb="24" eb="28">
      <t>カンリヒナド</t>
    </rPh>
    <rPh sb="28" eb="31">
      <t>ショケイヒ</t>
    </rPh>
    <rPh sb="32" eb="33">
      <t>フク</t>
    </rPh>
    <phoneticPr fontId="2"/>
  </si>
  <si>
    <t>□　⑦現地着価格は、工場原価＋運搬費とし、試験調整・据付費を含めずに算出とする。</t>
    <rPh sb="3" eb="5">
      <t>ゲンチ</t>
    </rPh>
    <rPh sb="5" eb="6">
      <t>キ</t>
    </rPh>
    <rPh sb="6" eb="8">
      <t>カカク</t>
    </rPh>
    <rPh sb="10" eb="12">
      <t>コウジョウ</t>
    </rPh>
    <rPh sb="12" eb="14">
      <t>ゲンカ</t>
    </rPh>
    <rPh sb="15" eb="17">
      <t>ウンパン</t>
    </rPh>
    <rPh sb="17" eb="18">
      <t>ヒ</t>
    </rPh>
    <rPh sb="21" eb="23">
      <t>シケン</t>
    </rPh>
    <rPh sb="23" eb="25">
      <t>チョウセイ</t>
    </rPh>
    <rPh sb="26" eb="28">
      <t>スエツケ</t>
    </rPh>
    <rPh sb="28" eb="29">
      <t>ヒ</t>
    </rPh>
    <rPh sb="30" eb="31">
      <t>フク</t>
    </rPh>
    <rPh sb="34" eb="36">
      <t>サンシュツ</t>
    </rPh>
    <phoneticPr fontId="2"/>
  </si>
  <si>
    <t>□　⑧週休２日にかかる費用を含むものとする。</t>
    <rPh sb="3" eb="5">
      <t>シュウキュウ</t>
    </rPh>
    <rPh sb="6" eb="7">
      <t>ニチ</t>
    </rPh>
    <rPh sb="11" eb="13">
      <t>ヒヨウ</t>
    </rPh>
    <rPh sb="14" eb="15">
      <t>フク</t>
    </rPh>
    <phoneticPr fontId="1"/>
  </si>
  <si>
    <t>見積対象</t>
  </si>
  <si>
    <t>様式2-1</t>
    <phoneticPr fontId="1"/>
  </si>
  <si>
    <t>内訳は様式2-2による</t>
    <rPh sb="3" eb="5">
      <t>ヨウシキ</t>
    </rPh>
    <phoneticPr fontId="1"/>
  </si>
  <si>
    <t>□　④様式2-1の項目を変更しないこと。</t>
    <rPh sb="3" eb="5">
      <t>ヨウシキ</t>
    </rPh>
    <rPh sb="9" eb="11">
      <t>コウモク</t>
    </rPh>
    <rPh sb="12" eb="14">
      <t>ヘンコウ</t>
    </rPh>
    <phoneticPr fontId="2"/>
  </si>
  <si>
    <t>□　①様式2-1に記載した価格の内訳を示す「「様式2-2 見積項目内訳書」を作成し、本見積書と併せて提出すること。</t>
    <rPh sb="3" eb="5">
      <t>ヨウシキ</t>
    </rPh>
    <rPh sb="29" eb="31">
      <t>ミツ</t>
    </rPh>
    <rPh sb="31" eb="33">
      <t>コウモク</t>
    </rPh>
    <rPh sb="33" eb="35">
      <t>ウチワケ</t>
    </rPh>
    <rPh sb="35" eb="36">
      <t>ショ</t>
    </rPh>
    <phoneticPr fontId="2"/>
  </si>
  <si>
    <t>金山トンネル（上り線）トンネル照明設備工事費</t>
  </si>
  <si>
    <t>金山トンネル（上り線）トンネル照明設備撤去工事費</t>
  </si>
  <si>
    <t>金山トンネル（上り線）接続道路照明設備工事費</t>
  </si>
  <si>
    <t>金山トンネル（上り線）接続道路照明設備撤去工事費</t>
  </si>
  <si>
    <t>金山トンネル（上り線）避難誘導灯設備工事費</t>
  </si>
  <si>
    <t>金山トンネル（上り線）避難誘導灯設備撤去工事費</t>
  </si>
  <si>
    <t>金山トンネル（下り線）トンネル照明設備工事費</t>
  </si>
  <si>
    <t>金山トンネル（下り線）接続道路照明設備工事費</t>
  </si>
  <si>
    <t>金山トンネル（下り線）接続道路照明設備撤去工事費</t>
  </si>
  <si>
    <t>金山トンネル（下り線）避難誘導灯設備工事費</t>
  </si>
  <si>
    <t>金山トンネル（下り線）避難誘導灯設備撤去工事費</t>
  </si>
  <si>
    <t>高の峰トンネル（上り線）トンネル照明設備工事費</t>
  </si>
  <si>
    <t>高の峰トンネル（上り線）トンネル照明設備撤去工事費</t>
  </si>
  <si>
    <t>高の峰トンネル（上り線）接続道路照明設備工事費</t>
  </si>
  <si>
    <t>高の峰トンネル（上り線）接続道路照明設備撤去工事費</t>
  </si>
  <si>
    <t>高の峰トンネル（上り線）避難誘導灯設備工事費</t>
  </si>
  <si>
    <t>高の峰トンネル（上り線）避難誘導灯設備撤去工事費</t>
  </si>
  <si>
    <t>高の峰トンネル（下り線）トンネル照明設備工事費</t>
  </si>
  <si>
    <t>高の峰トンネル（下り線）避難誘導灯設備工事費</t>
  </si>
  <si>
    <t>高の峰トンネル（下り線）避難誘導灯設備撤去工事費</t>
  </si>
  <si>
    <t>大平寺トンネル（上り線）トンネル照明設備工事費</t>
  </si>
  <si>
    <t>大平寺トンネル（上り線）トンネル照明設備撤去工事費</t>
  </si>
  <si>
    <t>大平寺トンネル（上り線）避難誘導灯設備工事費</t>
  </si>
  <si>
    <t>大平寺トンネル（上り線）避難誘導灯設備撤去工事費</t>
  </si>
  <si>
    <t>大平寺トンネル（下り線）トンネル照明設備工事費</t>
  </si>
  <si>
    <t>大平寺トンネル（下り線）トンネル照明設備撤去工事費</t>
  </si>
  <si>
    <t>大平寺トンネル（下り線）避難誘導灯設備工事費</t>
  </si>
  <si>
    <t>大平寺トンネル（下り線）避難誘導灯設備撤去工事費</t>
  </si>
  <si>
    <t>産業廃棄物処分費</t>
  </si>
  <si>
    <t>北陸自動車道　高の峰トンネル照明設備更新工事</t>
    <rPh sb="0" eb="6">
      <t>ホクリクジドウシャドウ</t>
    </rPh>
    <rPh sb="7" eb="8">
      <t>タカ</t>
    </rPh>
    <rPh sb="9" eb="10">
      <t>ミネ</t>
    </rPh>
    <rPh sb="14" eb="22">
      <t>ショウメイセツビコウシンコウジ</t>
    </rPh>
    <phoneticPr fontId="1"/>
  </si>
  <si>
    <t>産業廃棄物処分費（有価）</t>
  </si>
  <si>
    <t>個</t>
  </si>
  <si>
    <t>見積活用方式関係様式2-1</t>
    <rPh sb="0" eb="2">
      <t>ミツモリ</t>
    </rPh>
    <rPh sb="2" eb="4">
      <t>カツヨウ</t>
    </rPh>
    <rPh sb="4" eb="6">
      <t>ホウシキ</t>
    </rPh>
    <rPh sb="6" eb="8">
      <t>カンケイ</t>
    </rPh>
    <phoneticPr fontId="1"/>
  </si>
  <si>
    <t>見積活用方式関係様式2-2【見積項目内訳書】</t>
    <rPh sb="0" eb="4">
      <t>ミツモリカツヨウ</t>
    </rPh>
    <rPh sb="4" eb="6">
      <t>ホウシキ</t>
    </rPh>
    <rPh sb="6" eb="8">
      <t>カンケイ</t>
    </rPh>
    <rPh sb="8" eb="10">
      <t>ヨウシキ</t>
    </rPh>
    <rPh sb="18" eb="20">
      <t>ウチワケ</t>
    </rPh>
    <rPh sb="20" eb="21">
      <t>ショ</t>
    </rPh>
    <phoneticPr fontId="1"/>
  </si>
  <si>
    <t>小松トンネル（Ⅱ期線）トンネル照明配電設備工事費</t>
  </si>
  <si>
    <t>小松トンネル（Ⅰ期線）トンネル照明配電設備工事費</t>
  </si>
  <si>
    <t>小松トンネル　トンネル照明制御設備工事費</t>
  </si>
  <si>
    <t>宝珠山トンネル（Ⅱ期線）トンネル照明設備工事費</t>
  </si>
  <si>
    <t>宝珠山トンネル（Ⅱ期線）接続道路照明設備工事費</t>
  </si>
  <si>
    <t>宝珠山トンネル（Ⅱ期線）トンネル照明配電設備工事費</t>
  </si>
  <si>
    <t>宝珠山トンネル（Ⅰ期線）トンネル照明設備工事費</t>
  </si>
  <si>
    <t>宝珠山トンネル（Ⅰ期線）接続道路照明設備工事費</t>
  </si>
  <si>
    <t>宝珠山トンネル（Ⅰ期線）トンネル照明配電設備工事費</t>
  </si>
  <si>
    <t>宝珠山トンネル　トンネル照明制御設備工事費</t>
  </si>
  <si>
    <t>小松トンネル（Ⅰ期線）トンネル照明設備撤去工事費</t>
  </si>
  <si>
    <t>小松トンネル（Ⅰ期線）接続道路照明設備撤去工事費</t>
  </si>
  <si>
    <t>小松トンネル（Ⅰ期線）トンネル照明配電設備撤去工事費</t>
  </si>
  <si>
    <t>小松トンネル　トンネル照明制御設備撤去工事費</t>
  </si>
  <si>
    <t>宝珠山トンネル（Ⅰ期線）トンネル照明設備撤去工事費</t>
  </si>
  <si>
    <t>宝珠山トンネル（Ⅰ期線）接続道路照明設備撤去工事費</t>
  </si>
  <si>
    <t>宝珠山トンネル（Ⅰ期線）トンネル照明配電設備撤去工事費</t>
  </si>
  <si>
    <t>宝珠山トンネル　トンネル照明制御設備撤去工事費</t>
  </si>
  <si>
    <t>小松トンネル　引込設備工事費</t>
  </si>
  <si>
    <t>小松トンネル　配電設備工事費</t>
  </si>
  <si>
    <t>小松トンネル　無停電電源設備工事費</t>
  </si>
  <si>
    <t>宝珠山トンネル　配電設備工事費</t>
  </si>
  <si>
    <t>宝珠山トンネル　無停電電源設備工事費</t>
  </si>
  <si>
    <t>小松トンネル　引込設備撤去工事費</t>
  </si>
  <si>
    <t>小松トンネル　受配電設備撤去工事費</t>
  </si>
  <si>
    <t>小松トンネル　変圧設備撤去工事費</t>
  </si>
  <si>
    <t>小松トンネル　配電設備撤去工事費</t>
  </si>
  <si>
    <t>小松トンネル　無停電電源設備撤去工事費</t>
  </si>
  <si>
    <t>宝珠山トンネル　配電設備撤去工事費</t>
  </si>
  <si>
    <t>宝珠山トンネル　無停電電源設備撤去工事費</t>
  </si>
  <si>
    <t>小松トンネル（Ⅱ期線）移動無線設備工事費</t>
  </si>
  <si>
    <t>宝珠山トンネル（Ⅱ期線）移動無線設備工事費</t>
  </si>
  <si>
    <t>宝珠山トンネル（Ⅱ期線）トンネル非常用設備工事費</t>
  </si>
  <si>
    <t>小松トンネル（Ⅱ期線）可変式道路情報板設備工事費</t>
  </si>
  <si>
    <t>小松トンネル（Ⅰ期線）可変式道路情報板設備工事費</t>
  </si>
  <si>
    <t>小松トンネル　電気室　可変式道路情報板設備工事費</t>
  </si>
  <si>
    <t>宝珠山トンネル（Ⅱ期線）可変式道路情報板設備工事費</t>
  </si>
  <si>
    <t>宝珠山トンネル（Ⅰ期線）可変式道路情報板設備工事費</t>
  </si>
  <si>
    <t>宝珠山トンネル　電気室　可変式道路情報板設備工事費</t>
  </si>
  <si>
    <t>小松トンネル（Ⅰ期線下り）可変式道路情報板設備撤去工事費</t>
  </si>
  <si>
    <t>小松トンネル（Ⅰ期線上り）可変式道路情報板設備撤去工事費</t>
  </si>
  <si>
    <t>小松トンネル　電気室　可変式道路情報板設備撤去工事費</t>
  </si>
  <si>
    <t>宝珠山トンネル（Ⅰ期線下り）可変式道路情報板設備撤去工事費</t>
  </si>
  <si>
    <t>宝珠山トンネル（Ⅰ期線上り）可変式道路情報板設備撤去工事費</t>
  </si>
  <si>
    <t>宝珠山トンネル　電気室　可変式道路情報板設備撤去工事費</t>
  </si>
  <si>
    <t>可変式速度規制標識設備（Ⅱ期線安田２－３）移設工事費</t>
  </si>
  <si>
    <t>可変式速度規制標識設備（Ⅱ期線安田２－２）移設工事費</t>
  </si>
  <si>
    <t>可変式速度規制標識設備（Ⅱ期線安田２－１）移設工事費</t>
  </si>
  <si>
    <t>可変式速度規制標識設備（Ⅰ期線下り安田２－３）撤去工事費</t>
  </si>
  <si>
    <t>可変式速度規制標識設備（Ⅰ期線下り安田２－２）撤去工事費</t>
  </si>
  <si>
    <t>可変式速度規制標識設備（Ⅰ期線下り安田２－１）撤去工事費</t>
  </si>
  <si>
    <t>可変式速度規制標識設備（Ⅰ期線下り安田２－３）仮設工事費</t>
  </si>
  <si>
    <t>可変式速度規制標識設備（Ⅰ期線下り安田２－２）仮設工事費</t>
  </si>
  <si>
    <t>可変式速度規制標識設備（Ⅰ期線下り安田２－１）仮設工事費</t>
  </si>
  <si>
    <t>可変式速度規制標識設備（Ⅰ期線下り安田２－３）仮設撤去工事費</t>
  </si>
  <si>
    <t>可変式速度規制標識設備（Ⅰ期線下り安田２－２）仮設撤去工事費</t>
  </si>
  <si>
    <t>可変式速度規制標識設備（Ⅰ期線下り安田２－１）仮設撤去工事費</t>
  </si>
  <si>
    <t>伝送交換設備（Ⅱ期線非常電話下り１８３）工事費</t>
  </si>
  <si>
    <t>伝送交換設備（小松トンネルⅡ期線非常電話）工事費</t>
  </si>
  <si>
    <t>伝送交換設備（Ⅱ期線非常電話下り１８４）工事費</t>
  </si>
  <si>
    <t>伝送交換設備（Ⅱ期線非常電話下り１８５）工事費</t>
  </si>
  <si>
    <t>伝送交換設備（宝珠山トンネルⅡ期線非常電話）工事費</t>
  </si>
  <si>
    <t>伝送交換設備（Ⅱ期線非常電話下り１８６）工事費</t>
  </si>
  <si>
    <t>伝送交換設備（Ⅰ期線非常電話下り１８３）撤去工事費</t>
  </si>
  <si>
    <t>伝送交換設備（Ⅰ期線非常電話下り１８４）撤去工事費</t>
  </si>
  <si>
    <t>伝送交換設備（Ⅰ期線非常電話下り１８５）撤去工事費</t>
  </si>
  <si>
    <t>伝送交換設備（Ⅰ期線非常電話下り１８６）撤去工事費</t>
  </si>
  <si>
    <t>磐越道　通信管路工事費</t>
  </si>
  <si>
    <t>小松トンネル（Ⅱ期線）トンネル照明設備工事費</t>
  </si>
  <si>
    <t>小松トンネル（Ⅰ期線）トンネル照明設備工事費</t>
  </si>
  <si>
    <t>小松トンネル（Ⅰ期線）接続道路照明設備工事費</t>
  </si>
  <si>
    <t>材料費　トンネル照明灯具　ＬＴＰ－５０－Ｗ</t>
  </si>
  <si>
    <t>材料費　トンネル照明灯具　ＴＥＳ－４００－２Ｍ</t>
  </si>
  <si>
    <t>材料費　トンネル照明灯具　ＴＥＳ－３００－２Ｍ</t>
  </si>
  <si>
    <t>材料費　トンネル照明灯具　ＴＥＳ－２５０－２Ｍ</t>
  </si>
  <si>
    <t>材料費　トンネル照明灯具　ＴＥＳ－２００－２Ｍ</t>
  </si>
  <si>
    <t>材料費　トンネル照明取付金具（基本照明部）</t>
  </si>
  <si>
    <t>材料費　トンネル照明取付金具（入口照明部）</t>
  </si>
  <si>
    <t>材料費　トンネル照明取付金具（坑口照明部）</t>
  </si>
  <si>
    <t>材料費　トンネル照明灯具銘板</t>
  </si>
  <si>
    <t>材料費　ケーブル支持具</t>
  </si>
  <si>
    <t>材料費　ハンドホール内ケーブル支持金物Ｂ１用</t>
  </si>
  <si>
    <t>材料費　ハンドホール内ケーブル支持金物Ｂ３用</t>
  </si>
  <si>
    <t>据付工　ﾄﾝﾈﾙ照明灯具LTP-50-W(取付金具、銘板含む)</t>
  </si>
  <si>
    <t>据付工　ﾄﾝﾈﾙ照明灯具TES-400-2M(取付金具、銘板含む)</t>
  </si>
  <si>
    <t>据付工　ﾄﾝﾈﾙ照明灯具TES-300-2M(取付金具、銘板含む)</t>
  </si>
  <si>
    <t>据付工　ﾄﾝﾈﾙ照明灯具TES-250-2M(取付金具、銘板含む)</t>
  </si>
  <si>
    <t>据付工　ﾄﾝﾈﾙ照明灯具TES-200-2M(取付金具、銘板含む)</t>
  </si>
  <si>
    <t>据付工　ケーブル支持具</t>
  </si>
  <si>
    <t>据付工　ハンドホール内ケーブル支持金物Ｂ１用</t>
  </si>
  <si>
    <t>据付工　ハンドホール内ケーブル支持金物Ｂ３用</t>
  </si>
  <si>
    <t>配線工　トンネル支持具　ＦＰ３．５ｓｑ－３Ｃ</t>
  </si>
  <si>
    <t>配線工　トンネル支持具　ＶＶＲ３．５ｓｑ－３Ｃ</t>
  </si>
  <si>
    <t>配線工　トンネル支持具　ＣＶＶ（－Ｓ）２ｓｑ－４Ｃ</t>
  </si>
  <si>
    <t>配線工　トンネル支持具　ＩＶ３．５ｓｑ</t>
  </si>
  <si>
    <t>配線工　トンネル管内　ＦＰ３．５ｓｑ－３Ｃ</t>
  </si>
  <si>
    <t>配線工　トンネル管内　ＶＶＲ３．５ｓｑ－３Ｃ</t>
  </si>
  <si>
    <t>配線工　トンネル管内　ＣＶＶ（－Ｓ）２ｓｑ－４Ｃ</t>
  </si>
  <si>
    <t>配線工　トンネル管内　ＩＶ３．５ｓｑ</t>
  </si>
  <si>
    <t>配線工　トンネル多孔陶管内　ＦＰ３．５ｓｑ－３Ｃ</t>
  </si>
  <si>
    <t>配線工　トンネル多孔陶管内　ＶＶＲ３．５ｓｑ－３Ｃ</t>
  </si>
  <si>
    <t>配線工　トンネル多孔陶管内　ＣＶＶ（－Ｓ）２ｓｑ－４Ｃ</t>
  </si>
  <si>
    <t>配線工　トンネル多孔陶管内　ＩＶ３．５ｓｑ</t>
  </si>
  <si>
    <t>配線工　屋外ＦＰ管内　ＦＰ３．５ｓｑ－３Ｃ</t>
  </si>
  <si>
    <t>配線工　屋外ＦＰ管内　ＶＶＲ３．５ｓｑ－３Ｃ</t>
  </si>
  <si>
    <t>配線工　屋外ＦＰ管内　ＣＶＶ（－Ｓ）２ｓｑ－４Ｃ</t>
  </si>
  <si>
    <t>配線工　屋外ＦＰ管内　ＩＶ３．５ｓｑ</t>
  </si>
  <si>
    <t>配線工　屋外多孔陶管内　ＦＰ３．５ｓｑ－３Ｃ</t>
  </si>
  <si>
    <t>配線工　屋外多孔陶管内　ＶＶＲ３．５ｓｑ－３Ｃ</t>
  </si>
  <si>
    <t>配線工　屋外多孔陶管内　ＣＶＶ（－Ｓ）２ｓｑ－４Ｃ</t>
  </si>
  <si>
    <t>接続工　プレハブ分岐　ＦＰ３．５ｓｑ－３Ｃ</t>
  </si>
  <si>
    <t>接続工　プレハブ分岐　ＶＶＲ３．５ｓｑ－３Ｃ</t>
  </si>
  <si>
    <t>接続工　プレハブ分岐　ＣＶＶ（－Ｓ）２ｓｑ－４Ｃ</t>
  </si>
  <si>
    <t>取付工　ケーブル銘板</t>
  </si>
  <si>
    <t>足場工　トラック架装リフト</t>
  </si>
  <si>
    <t>試験調整工　トンネル照明設備（小松トンネルⅡ期線）</t>
  </si>
  <si>
    <t>材料費　坑外灯灯具　ＬＥＤ照明灯具ＲＰ－７０－２Ｍ</t>
  </si>
  <si>
    <t>材料費　坑外灯　ポール　６ｍ　Ｓ６ＡＢ</t>
  </si>
  <si>
    <t>材料費　落下防止対策　坑外灯灯具</t>
  </si>
  <si>
    <t>基礎工　坑外灯基礎　ＩＦ－Ｓ６ＡＢ－Ｂ</t>
  </si>
  <si>
    <t>据付工　坑外灯　Ｓ６ＡＢ　ＲＰ－７０－２Ｍ</t>
  </si>
  <si>
    <t>据付工　落下防止対策　坑外灯灯具</t>
  </si>
  <si>
    <t>配線工　屋外管内　ＶＶＲ３．５ｓｑ－３Ｃ</t>
  </si>
  <si>
    <t>配線工　屋内ピット内　ＶＶＲ３．５ｓｑ－３Ｃ</t>
  </si>
  <si>
    <t>接続工　屋外分岐　ＶＶＲ３．５ｓｑ－３Ｃ</t>
  </si>
  <si>
    <t>材料費　坑口分電盤</t>
  </si>
  <si>
    <t>基礎工　坑口分電盤基礎</t>
  </si>
  <si>
    <t>据付工　坑口分電盤</t>
  </si>
  <si>
    <t>配線工　屋外多孔陶管内　ＣＶＶ２ｓｑ－３Ｃ</t>
  </si>
  <si>
    <t>配線工　屋外多孔陶管内　ＩＶ３．５ｓｑ</t>
  </si>
  <si>
    <t>配線工　屋外管内　ＣＶＶ２ｓｑ－３Ｃ</t>
  </si>
  <si>
    <t>配線工　屋外管内　ＣＶＶ（－Ｓ）２ｓｑ－４Ｃ</t>
  </si>
  <si>
    <t>配線工　屋外ＦＰ管内　ＣＶＶ２ｓｑ－３Ｃ</t>
  </si>
  <si>
    <t>配線工　屋内ピット内　ＣＶＶ２ｓｑ－３Ｃ</t>
  </si>
  <si>
    <t>配線工　屋内ピット内　ＣＶＶ（－Ｓ）２ｓｑ－４Ｃ</t>
  </si>
  <si>
    <t>配管工　Ｅ１－ＦＰ５０（１）４０（４）３０（２）</t>
  </si>
  <si>
    <t>配管工　Ｅ１－ＦＰ４０（６）</t>
  </si>
  <si>
    <t>配管工　Ｅ１－ＦＰ４０（５）</t>
  </si>
  <si>
    <t>配管工　Ｅ１－ＦＰ４０（２）３０（１）</t>
  </si>
  <si>
    <t>配管工　Ｅ１－ＦＰ４０（２）</t>
  </si>
  <si>
    <t>配管工　Ｅ１－ＦＰ４０（１）３０（２）</t>
  </si>
  <si>
    <t>配管工　Ｅ１－ＦＰ３０（２）</t>
  </si>
  <si>
    <t>配管工　Ｅ１－ＦＰ３０（１）</t>
  </si>
  <si>
    <t>配管工　Ｅ２Ｓ－ＣＰ５４（４）（４）</t>
  </si>
  <si>
    <t>配管工　B2－SC50(2)40(4)25(2)（支持金具含む）</t>
  </si>
  <si>
    <t>ハンドホール工　ＥＢ－Ｃ２</t>
  </si>
  <si>
    <t>ハンドホール工　ＥＦ－Ｃ２</t>
  </si>
  <si>
    <t>マンホール工　ＥМ－ＳＤ５</t>
  </si>
  <si>
    <t>管路付帯工　ダクト口工　ＦＰ５０（１）４０（４）３０（２）</t>
  </si>
  <si>
    <t>管路付帯工　ダクト口工　ＦＰ４０（８）</t>
  </si>
  <si>
    <t>管路付帯工　ダクト口工　ＦＰ４０（５）３０（１）</t>
  </si>
  <si>
    <t>管路付帯工　ダクト口工　ＦＰ４０（５）</t>
  </si>
  <si>
    <t>管路付帯工　ダクト口工　ＦＰ４０（２）３０（１）</t>
  </si>
  <si>
    <t>管路付帯工　ダクト口工　ＦＰ４０（２）</t>
  </si>
  <si>
    <t>管路付帯工　ダクト口工　ＦＰ４０（１）３０（２）</t>
  </si>
  <si>
    <t>管路付帯工　ダクト口工　ＦＰ３０（２）</t>
  </si>
  <si>
    <t>管路付帯工　ダクト口工　ＦＰ３０（１）</t>
  </si>
  <si>
    <t>管路付帯工　ダクト口工　ＣＰ５４（４）（４）</t>
  </si>
  <si>
    <t>管路付帯工　ダクト口工　ＳＣ５０（２）４０（４）２５（２）</t>
  </si>
  <si>
    <t>管路付帯工　埋設標柱ＭＫ－Ｃ</t>
  </si>
  <si>
    <t>管路付帯工　埋設標柱ＭＫ－Ｄ</t>
  </si>
  <si>
    <t>接地工　Ｃ種接地</t>
  </si>
  <si>
    <t>材料費　トンネル照明灯具　ＬＴＰ－５０－Ｃ</t>
  </si>
  <si>
    <t>材料費　トンネル照明灯具　ＴＥＳ－１５０－２Ｍ</t>
  </si>
  <si>
    <t>材料費　トンネル照明灯具　ＴＥＳ－１００－２Ｍ</t>
  </si>
  <si>
    <t>材料費　トンネル照明灯具　ＴＥＳ－７０－２Ｍ</t>
  </si>
  <si>
    <t>材料費　落下防止対策　トンネル照明灯具</t>
  </si>
  <si>
    <t>据付工　ﾄﾝﾈﾙ照明灯具LTP-50-C(取付金具、銘板含む)</t>
  </si>
  <si>
    <t>据付工　ﾄﾝﾈﾙ照明灯具TES-150-2M(取付金具、銘板含む)</t>
  </si>
  <si>
    <t>据付工　ﾄﾝﾈﾙ照明灯具TES-100-2M(取付金具、銘板含む)</t>
  </si>
  <si>
    <t>据付工　ﾄﾝﾈﾙ照明灯具TES-70-2M(取付金具、銘板含む)</t>
  </si>
  <si>
    <t>据付工　落下防止対策　トンネル照明灯具</t>
  </si>
  <si>
    <t>配線工　屋外管内　ＦＰ３．５ｓｑ－３Ｃ</t>
  </si>
  <si>
    <t>試験調整工　トンネル照明設備（小松トンネルⅠ期線）</t>
  </si>
  <si>
    <t>材料費　坑外灯灯具　ＬＥＤ照明灯具ＦＰ－２０</t>
  </si>
  <si>
    <t>材料費　坑外灯　ポール　１２ｍ　ＨＰ１２Ｂ</t>
  </si>
  <si>
    <t>基礎工　坑外灯基礎　専用基礎</t>
  </si>
  <si>
    <t>据付工　坑外灯　ＨＰ１２Ｂ　ＦＰ－２０×２</t>
  </si>
  <si>
    <t>配線工　屋外管内　ＩＶ３．５ｓｑ</t>
  </si>
  <si>
    <t>配管工　Ｅ２Ｓ－ＣＰ５４（２）</t>
  </si>
  <si>
    <t>配管工　Ｂ２－ＳＣ４０（２）（支持金具含む）</t>
  </si>
  <si>
    <t>配管工　Ｔ２－ＳＵＳ４２（２）（支持金具含む）</t>
  </si>
  <si>
    <t>配管工　Ｔ２－ＳＵＳＦＸ４２（２）</t>
  </si>
  <si>
    <t>管路付帯工　ダクト口工　ＦＰ４０（６）</t>
  </si>
  <si>
    <t>管路付帯工　ダクト口工　ＣＰ５４（２）</t>
  </si>
  <si>
    <t>取付工　プルボックス　Ｗ６５０×Ｄ５００×Ｈ２５０</t>
  </si>
  <si>
    <t>取付工　プルボックス　Ｗ６００×Ｄ６００×Ｈ２５０</t>
  </si>
  <si>
    <t>試掘工　土工部</t>
  </si>
  <si>
    <t>材料費　トンネル照明制御装置</t>
  </si>
  <si>
    <t>材料費　輝度計（支柱含む）</t>
  </si>
  <si>
    <t>据付工　トンネル照明制御装置</t>
  </si>
  <si>
    <t>基礎工　輝度計基礎</t>
  </si>
  <si>
    <t>据付工　輝度計（支柱含む）</t>
  </si>
  <si>
    <t>配線工　トンネル多孔陶管内　ＣＣＰ－ＡＰ０．９－１０Ｐ</t>
  </si>
  <si>
    <t>配線工　屋外多孔陶管内　ＣＣＰ－ＡＰ０．９－１０Ｐ</t>
  </si>
  <si>
    <t>配線工　屋外管内　ＣＣＰ－ＡＰ０．９－１０Ｐ</t>
  </si>
  <si>
    <t>配線工　屋外ＦＰ管内　ＶＶＲ３．５ｓｑ－２Ｃ</t>
  </si>
  <si>
    <t>配線工　屋外ＦＰ管内　ＣＣＰ－ＡＰ０．９－１０Ｐ</t>
  </si>
  <si>
    <t>配線工　屋内ピット内　ＶＶＲ３．５ｓｑ－２Ｃ</t>
  </si>
  <si>
    <t>配線工　屋内ピット内　ＣＣＰ－ＡＰ０．９－１０Ｐ</t>
  </si>
  <si>
    <t>配線工　屋内ピット内　ＣＶＶ２ｓｑ－２０Ｃ</t>
  </si>
  <si>
    <t>配線工　屋内ピット内　ＳＷＶＰ０．５ｓｑ－６０Ｃ</t>
  </si>
  <si>
    <t>配線工　屋内ピット内　ＳＷＶＰ０．５ｓｑ－６Ｃ</t>
  </si>
  <si>
    <t>接続工　屋外直線　ＶＶＲ３．５ｓｑ－２Ｃ</t>
  </si>
  <si>
    <t>材料費　トンネル照明灯具　ＴＥＳ－５０－２Ｍ</t>
  </si>
  <si>
    <t>材料費　区分開閉器　２回路用</t>
  </si>
  <si>
    <t>材料費　区分開閉器　１回路用</t>
  </si>
  <si>
    <t>材料費　区分開閉器取付金具</t>
  </si>
  <si>
    <t>材料費　区分開閉器銘板</t>
  </si>
  <si>
    <t>材料費　ＥＬＢ箱</t>
  </si>
  <si>
    <t>材料費　ハンドホール内ケーブル支持金物Ｂ２用</t>
  </si>
  <si>
    <t>据付工　ﾄﾝﾈﾙ照明灯具TES-50-2M(取付金具、銘板含む)</t>
  </si>
  <si>
    <t>据付工　区分開閉器２回路用(取付金具、銘板含む)</t>
  </si>
  <si>
    <t>据付工　区分開閉器１回路用(取付金具、銘板含む)</t>
  </si>
  <si>
    <t>据付工　ＥＬＢ箱</t>
  </si>
  <si>
    <t>据付工　ハンドホール内ケーブル支持金物Ｂ２用</t>
  </si>
  <si>
    <t>配線工　トンネル支持具　ＶＶＲ１４ｓｑ－３Ｃ</t>
  </si>
  <si>
    <t>配線工　トンネル支持具　ＩＶ８ｓｑ</t>
  </si>
  <si>
    <t>配線工　トンネル多孔陶管内　ＶＶＲ１４ｓｑ－３Ｃ</t>
  </si>
  <si>
    <t>配線工　トンネル多孔陶管内　ＣＶＶ２ｓｑ－３Ｃ</t>
  </si>
  <si>
    <t>配線工　トンネル多孔陶管内　ＩＶ８ｓｑ</t>
  </si>
  <si>
    <t>配線工　トンネル管内　ＶＶＲ１４ｓｑ－３Ｃ</t>
  </si>
  <si>
    <t>配線工　トンネル管内　ＣＶＶ２ｓｑ－３Ｃ</t>
  </si>
  <si>
    <t>配線工　トンネル管内　ＣＶＶ２ｓｑ－２Ｃ</t>
  </si>
  <si>
    <t>配線工　トンネル管内　ＩＶ８ｓｑ</t>
  </si>
  <si>
    <t>配線工　屋外多孔陶管内　ＶＶＲ１４ｓｑ－３Ｃ</t>
  </si>
  <si>
    <t>配線工　屋外多孔陶管内　ＩＶ８ｓｑ</t>
  </si>
  <si>
    <t>配線工　屋外ＦＰ管内　ＶＶＲ１４ｓｑ－３Ｃ</t>
  </si>
  <si>
    <t>接続工　トンネル直線　ＦＰ３．５ｓｑ－３Ｃ</t>
  </si>
  <si>
    <t>接続工　トンネル直線　ＶＶＲ３．５ｓｑ－３Ｃ</t>
  </si>
  <si>
    <t>配管工　Ｔ２－ＳＵＳ３６（１）２８（１）（支持金具含む）</t>
  </si>
  <si>
    <t>配管工　Ｔ２－ＳＵＳ２８（２）（支持金具含む）</t>
  </si>
  <si>
    <t>配管工　Ｔ２－ＳＵＳ２８（１）（支持金具含む）</t>
  </si>
  <si>
    <t>配管工　Ｔ２－ＳＵＳＦＸ２８（１）</t>
  </si>
  <si>
    <t>試験調整工　トンネル照明設備（宝珠山トンネルⅡ期線）</t>
  </si>
  <si>
    <t>基礎工　坑外灯基礎　ＩＦ－Ｓ６ＡＢ－Ｆ</t>
  </si>
  <si>
    <t>据付工　道路灯　Ｓ６ＡＢ　ＲＰ－７０－２Ｍ</t>
  </si>
  <si>
    <t>配線工　屋外管内　ＶＶＲ１４ｓｑ－３Ｃ</t>
  </si>
  <si>
    <t>配線工　屋外ＦＰ管内　ＩＶ８ｓｑ</t>
  </si>
  <si>
    <t>配線工　屋内ピット内　ＶＶＲ１４ｓｑ－３Ｃ</t>
  </si>
  <si>
    <t>配管工　Ｅ１－ＦＰ６５（３）５０（１）４０（３）</t>
  </si>
  <si>
    <t>配管工　Ｅ１－ＦＰ６５（２）５０（２）４０（５）</t>
  </si>
  <si>
    <t>配管工　Ｅ１－ＦＰ６５（２）５０（２）４０（３）</t>
  </si>
  <si>
    <t>配管工　Ｅ１－ＦＰ６５（３）４０（４）</t>
  </si>
  <si>
    <t>配管工　Ｅ１－ＦＰ５０（１）４０（１）</t>
  </si>
  <si>
    <t>配管工　Ｅ１－ＦＰ５０（１）３０（２）</t>
  </si>
  <si>
    <t>配管工　Ｅ２Ｓ－ＰＳ６５（２）５０（２）４０（５）</t>
  </si>
  <si>
    <t>配管工　B2－SC65(3)50(2)40(4)（支持金具含む）</t>
  </si>
  <si>
    <t>マンホール工　ＥМ１－ＳＤ５</t>
  </si>
  <si>
    <t>マンホール工　ＥМ１－ＳＴ５</t>
  </si>
  <si>
    <t>マンホール工　ＥМ３－ＳＤ５</t>
  </si>
  <si>
    <t>管路付帯工　ダクト口工　FP65(3)50(1)40(5)30(1)</t>
  </si>
  <si>
    <t>管路付帯工　ダクト口工　ＦＰ６５（３）５０（１）４０（３）</t>
  </si>
  <si>
    <t>管路付帯工　ダクト口工　ＦＰ６５（３）４０（４）</t>
  </si>
  <si>
    <t>管路付帯工　ダクト口工　ＦＰ６５（２）５０（２）４０（５）</t>
  </si>
  <si>
    <t>管路付帯工　ダクト口工　FP65(2)50(2)40(3)30(1)</t>
  </si>
  <si>
    <t>管路付帯工　ダクト口工　ＦＰ６５（２）５０（２）４０（３）</t>
  </si>
  <si>
    <t>管路付帯工　ダクト口工　ＦＰ５０（１）４０（１）</t>
  </si>
  <si>
    <t>管路付帯工　ダクト口工　ＦＰ５０（１）３０（２）</t>
  </si>
  <si>
    <t>管路付帯工　ダクト口工　ＰＳ６５（３）５０（２）４０（５）</t>
  </si>
  <si>
    <t>取付工　プルボックス　Ｗ１０００×Ｄ５５０×Ｈ３００</t>
  </si>
  <si>
    <t>材料費　落下防止対策　区分開閉器</t>
  </si>
  <si>
    <t>据付工　落下防止対策　区分開閉器</t>
  </si>
  <si>
    <t>配線工　トンネル多孔陶管内　ＣＶＶ２ｓｑ－２Ｃ</t>
  </si>
  <si>
    <t>試験調整工　トンネル照明設備（宝珠山トンネルⅠ期線）</t>
  </si>
  <si>
    <t>配管工　Ｅ１－ＦＰ４０（７）コンクリートシール</t>
  </si>
  <si>
    <t>配管工　Ｅ１－ＦＰ４０（２）コンクリートシール</t>
  </si>
  <si>
    <t>配管工　Ｔ２－ＳＵＳ４２（３）（支持金具含む）</t>
  </si>
  <si>
    <t>管路付帯工　ダクト口工　ＦＰ４０（７）</t>
  </si>
  <si>
    <t>管路付帯工　埋設標柱ＭＫ－Ｂ</t>
  </si>
  <si>
    <t>撤去工　ﾄﾝﾈﾙ照明灯具NX180(取付金具、灯具銘板含む)</t>
  </si>
  <si>
    <t>撤去工　ﾄﾝﾈﾙ照明灯具NX135(取付金具、灯具銘板含む)</t>
  </si>
  <si>
    <t>撤去工　ﾄﾝﾈﾙ照明灯具NX90(取付金具、灯具銘板含む)</t>
  </si>
  <si>
    <t>撤去工　ﾄﾝﾈﾙ照明灯具NX55(取付金具、灯具銘板含む)</t>
  </si>
  <si>
    <t>撤去工　ケーブルラック　Ｗ１５０ｍｍ</t>
  </si>
  <si>
    <t>撤去工　ケーブルラック　Ｗ１５０ｍｍ支持金具</t>
  </si>
  <si>
    <t>配線撤去工　トンネルラック　ＦＰ３．５ｓｑ－３Ｃ</t>
  </si>
  <si>
    <t>配線撤去工　トンネルラック　ＶＶＲ３．５ｓｑ－３Ｃ</t>
  </si>
  <si>
    <t>配線撤去工　トンネルラック　ＩＶ３．５ｓｑ</t>
  </si>
  <si>
    <t>配線撤去工　トンネル管内　ＦＰ３．５ｓｑ－３Ｃ</t>
  </si>
  <si>
    <t>配線撤去工　トンネル管内　ＶＶＲ３．５ｓｑ－３Ｃ</t>
  </si>
  <si>
    <t>配線撤去工　トンネル管内　ＩＶ３．５ｓｑ</t>
  </si>
  <si>
    <t>配管撤去工　Ｔ２－Ｇ４２（５）（支持金具含む）</t>
  </si>
  <si>
    <t>配管撤去工　Ｔ２－Ｇ４２（２）（支持金具含む）</t>
  </si>
  <si>
    <t>撤去工　坑外灯　Ｐｂ－１０　ＴＹＰＥ－Ｉ</t>
  </si>
  <si>
    <t>配線撤去工　屋外多孔陶管内　ＶＶＲ３．５ｓｑ－３Ｃ</t>
  </si>
  <si>
    <t>配線撤去工　屋外多孔陶管内　ＩＶ３．５ｓｑ</t>
  </si>
  <si>
    <t>配線撤去工　屋外管内　ＶＶＲ３．５ｓｑ－３Ｃ</t>
  </si>
  <si>
    <t>配線撤去工　屋外管内　ＶＶＲ３．５ｓｑ－２Ｃ</t>
  </si>
  <si>
    <t>配線撤去工　屋外管内　ＩＶ３．５ｓｑ</t>
  </si>
  <si>
    <t>配線撤去工　屋外ＦＰ管内　ＶＶＲ３．５ｓｑ－３Ｃ</t>
  </si>
  <si>
    <t>配線撤去工　屋外ＦＰ管内　ＶＶＲ３．５ｓｑ－２Ｃ</t>
  </si>
  <si>
    <t>配線撤去工　屋外ＦＰ管内　ＩＶ３．５ｓｑ</t>
  </si>
  <si>
    <t>配線撤去工　屋内ピット内　ＶＶＲ３．５ｓｑ－３Ｃ</t>
  </si>
  <si>
    <t>撤去工　坑口分電盤</t>
  </si>
  <si>
    <t>配線撤去工　トンネル管内　ＣＶＶ２ｓｑ－１２Ｃ</t>
  </si>
  <si>
    <t>配線撤去工　屋外多孔陶管内　ＦＰ３．５ｓｑ－３Ｃ</t>
  </si>
  <si>
    <t>配線撤去工　屋外多孔陶管内　ＣＶ３．５ｓｑ－２Ｃ</t>
  </si>
  <si>
    <t>配線撤去工　屋外多孔陶管内　ＣＶＴ６０ｓｑ</t>
  </si>
  <si>
    <t>配線撤去工　屋外多孔陶管内　ＶＶＲ３．５ｓｑ－２Ｃ</t>
  </si>
  <si>
    <t>配線撤去工　屋外多孔陶管内　ＣＶＶ２ｓｑ－１２Ｃ</t>
  </si>
  <si>
    <t>配線撤去工　屋外多孔陶管内　ＣＶＶ２ｓｑ－６Ｃ</t>
  </si>
  <si>
    <t>配線撤去工　屋外多孔陶管内　ＣＶＶ２ｓｑ－２Ｃ</t>
  </si>
  <si>
    <t>配線撤去工　屋外多孔陶管内　ＣＶＶ（－Ｓ）２ｓｑ－７Ｃ</t>
  </si>
  <si>
    <t>配線撤去工　屋外管内　ＦＰ３．５ｓｑ－３Ｃ</t>
  </si>
  <si>
    <t>配線撤去工　屋外管内　ＣＶ３．５ｓｑ－２Ｃ</t>
  </si>
  <si>
    <t>配線撤去工　屋外管内　ＣＶＴ６０ｓｑ</t>
  </si>
  <si>
    <t>配線撤去工　屋外管内　ＣＶＶ２ｓｑ－１２Ｃ</t>
  </si>
  <si>
    <t>配線撤去工　屋外管内　ＣＶＶ２ｓｑ－６Ｃ</t>
  </si>
  <si>
    <t>配線撤去工　屋外管内　ＣＶＶ２ｓｑ－２Ｃ</t>
  </si>
  <si>
    <t>配線撤去工　屋外管内　ＣＶＶ（－Ｓ）２ｓｑ－７Ｃ</t>
  </si>
  <si>
    <t>配線撤去工　屋内ピット内　ＦＰ３．５ｓｑ－３Ｃ</t>
  </si>
  <si>
    <t>配線撤去工　屋内ピット内　ＣＶ３．５ｓｑ－２Ｃ</t>
  </si>
  <si>
    <t>配線撤去工　屋内ピット内　ＣＶＴ６０ｓｑ</t>
  </si>
  <si>
    <t>配線撤去工　屋内ピット内　ＶＶＲ３．５ｓｑ－２Ｃ</t>
  </si>
  <si>
    <t>配線撤去工　屋内ピット内　ＣＶＶ２ｓｑ－１２Ｃ</t>
  </si>
  <si>
    <t>配線撤去工　屋内ピット内　ＣＶＶ２ｓｑ－６Ｃ</t>
  </si>
  <si>
    <t>配線撤去工　屋内ピット内　ＣＶＶ２ｓｑ－２Ｃ</t>
  </si>
  <si>
    <t>配線撤去工　屋内ピット内　ＣＶＶ（－Ｓ）２ｓｑ－７Ｃ</t>
  </si>
  <si>
    <t>撤去工　照明制御盤</t>
  </si>
  <si>
    <t>撤去工　輝度計（支柱含む）</t>
  </si>
  <si>
    <t>配線撤去工　トンネル管内　ＣＰＥＶ－Ｓ０．９－５Ｐ</t>
  </si>
  <si>
    <t>配線撤去工　屋外多孔陶管内　ＣＰＥＶ－Ｓ０．９－５Ｐ</t>
  </si>
  <si>
    <t>配線撤去工　屋外管内　ＣＰＥＶ－Ｓ０．９－５Ｐ</t>
  </si>
  <si>
    <t>配線撤去工　屋外ＦＰ管内　ＣＰＥＶ－Ｓ０．９－５Ｐ</t>
  </si>
  <si>
    <t>配線撤去工　屋内ピット内　ＣＶＶ２ｓｑ－１０Ｃ</t>
  </si>
  <si>
    <t>配線撤去工　屋内ピット内　ＣＰＥＶ－Ｓ０．９－５Ｐ</t>
  </si>
  <si>
    <t>配線撤去工　屋内ピット内　ＳＷＶＰ０．５ｓｑ－４０Ｃ</t>
  </si>
  <si>
    <t>配線撤去工　屋内ピット内　ＳＷＶＰ０．５ｓｑ－２２Ｃ</t>
  </si>
  <si>
    <t>配線撤去工　屋内ピット内　ＩＶ１４ｓｑ</t>
  </si>
  <si>
    <t>撤去工　区分開閉器NX55(取付金具、銘板含む)</t>
  </si>
  <si>
    <t>撤去工　ケーブルラック　Ｗ３００ｍｍ</t>
  </si>
  <si>
    <t>撤去工　ケーブルラック　Ｗ２００ｍｍ</t>
  </si>
  <si>
    <t>撤去工　ケーブルラック　Ｗ３００ｍｍ支持金具</t>
  </si>
  <si>
    <t>撤去工　ケーブルラック　Ｗ２００ｍｍ支持金具</t>
  </si>
  <si>
    <t>撤去工　ＥＬＢ箱</t>
  </si>
  <si>
    <t>配線撤去工　トンネルラック　ＶＶＲ５．５ｓｑ－３Ｃ</t>
  </si>
  <si>
    <t>配線撤去工　トンネルラック　ＩＶ８ｓｑ</t>
  </si>
  <si>
    <t>配線撤去工　トンネル多孔陶管内　ＶＶＲ３．５ｓｑ－３Ｃ</t>
  </si>
  <si>
    <t>配線撤去工　トンネル多孔陶管内　ＣＶＶ２ｓｑ－３Ｃ</t>
  </si>
  <si>
    <t>配線撤去工　トンネル多孔陶管内　ＣＶＶ２ｓｑ－２Ｃ</t>
  </si>
  <si>
    <t>配線撤去工　トンネル管内　ＶＶＲ５．５ｓｑ－３Ｃ</t>
  </si>
  <si>
    <t>配線撤去工　トンネル管内　ＩＶ８ｓｑ</t>
  </si>
  <si>
    <t>配管撤去工　Ｔ２－Ｇ５４（２）４２（６）（支持金具含む）</t>
  </si>
  <si>
    <t>配管撤去工　T2－G54(1)42(2)28(1)（支持金具含む）</t>
  </si>
  <si>
    <t>配管撤去工　Ｔ２－Ｇ３６（１）２８（１）（支持金具含む）</t>
  </si>
  <si>
    <t>配管撤去工　Ｔ２－Ｇ２８（１）（支持金具含む）</t>
  </si>
  <si>
    <t>配線撤去工　トンネル管内　ＣＶＶ２ｓｑ－２０Ｃ</t>
  </si>
  <si>
    <t>配線撤去工　屋外多孔陶管内　ＶＶＲ５．５ｓｑ－３Ｃ</t>
  </si>
  <si>
    <t>配線撤去工　屋外多孔陶管内　ＣＶＶ２ｓｑ－２０Ｃ</t>
  </si>
  <si>
    <t>配線撤去工　屋外管内　ＶＶＲ５．５ｓｑ－３Ｃ</t>
  </si>
  <si>
    <t>配線撤去工　屋外管内　ＣＶＶ２ｓｑ－２０Ｃ</t>
  </si>
  <si>
    <t>配線撤去工　屋外ＦＰ管内　ＶＶＲ５．５ｓｑ－３Ｃ</t>
  </si>
  <si>
    <t>配線撤去工　屋外ＦＰ管内　ＣＶＶ２ｓｑ－２０Ｃ</t>
  </si>
  <si>
    <t>配線撤去工　屋内ピット内　ＶＶＲ５．５ｓｑ－３Ｃ</t>
  </si>
  <si>
    <t>配線撤去工　屋内ピット内　ＣＶＶ２ｓｑ－２０Ｃ</t>
  </si>
  <si>
    <t>配線撤去工　トンネル多孔陶管内　ＣＰＥＶ－Ｓ０．９－５Ｐ</t>
  </si>
  <si>
    <t>配線撤去工　屋内ピット内　ＣＶＶ２ｓｑ－５Ｃ</t>
  </si>
  <si>
    <t>配線撤去工　屋内ピット内　ＳＷＶＰ０．５ｓｑ－１２Ｃ</t>
  </si>
  <si>
    <t>材料費　低圧引込柱</t>
  </si>
  <si>
    <t>材料費　開閉器箱</t>
  </si>
  <si>
    <t>材料費　装柱材</t>
  </si>
  <si>
    <t>建柱工　低圧引込柱</t>
  </si>
  <si>
    <t>据付工　開閉器箱</t>
  </si>
  <si>
    <t>据付工　装柱材</t>
  </si>
  <si>
    <t>配線工　屋外管内　ＣＶＴ１００ｓｑ</t>
  </si>
  <si>
    <t>配線工　屋外管内　ＣＶＴ１４ｓｑ</t>
  </si>
  <si>
    <t>配線工　屋外ＦＰ管内　ＣＶＴ１００ｓｑ</t>
  </si>
  <si>
    <t>配線工　屋外ＦＰ管内　ＣＶＴ１４ｓｑ</t>
  </si>
  <si>
    <t>配線工　屋内ピット内　ＣＶＴ１００ｓｑ</t>
  </si>
  <si>
    <t>配線工　屋内ピット内　ＣＶＴ１４ｓｑ</t>
  </si>
  <si>
    <t>配管工　Ｅ１－ＦＰ６５（２）４０（２）</t>
  </si>
  <si>
    <t>管路付帯工　ダクト口工　ＦＰ６５（２）４０（２）</t>
  </si>
  <si>
    <t>材料費　低圧配電盤</t>
  </si>
  <si>
    <t>据付工　低圧配電盤</t>
  </si>
  <si>
    <t>配線工　屋内ピット内　ＣＶ３．５ｓｑ－４Ｃ</t>
  </si>
  <si>
    <t>配線工　屋内ピット内　ＣＶ３．５ｓｑ－３Ｃ</t>
  </si>
  <si>
    <t>配線工　屋内ピット内　ＣＶＶ２ｓｑ－４Ｃ</t>
  </si>
  <si>
    <t>配線工　屋内ピット内　ＩＶ２２ｓｑ</t>
  </si>
  <si>
    <t>取付工　ピット蓋　Ｗ２００ｍｍ×Ｄ６００ｍｍ</t>
  </si>
  <si>
    <t>取付工　ピット蓋　Ｗ８００ｍｍ×Ｄ６００ｍｍ</t>
  </si>
  <si>
    <t>試験調整工　受配電設備（小松トンネル）　Ｎ</t>
  </si>
  <si>
    <t>材料費　入出力盤</t>
  </si>
  <si>
    <t>材料費　双方向変換器盤（７．５ｋＶＡ）</t>
  </si>
  <si>
    <t>材料費　蓄電池盤（長寿命ＭＳＥ　１００ＡＨ　５４セル）</t>
  </si>
  <si>
    <t>据付工　入出力盤</t>
  </si>
  <si>
    <t>据付工　双方向変換器盤（７．５ｋＶＡ）</t>
  </si>
  <si>
    <t>据付工　蓄電池盤（長寿命ＭＳＥ　１００ＡＨ　５４セル）</t>
  </si>
  <si>
    <t>配線工　屋内ピット内　ＳＷＶＰ０．５ｓｑ－１２Ｃ</t>
  </si>
  <si>
    <t>試験調整工　無停電電源設備（小松トンネル）</t>
  </si>
  <si>
    <t>材料費　トンネル照明電源盤</t>
  </si>
  <si>
    <t>据付工　トンネル照明電源盤</t>
  </si>
  <si>
    <t>配線工　屋内ピット内　ＳＷＶＰ０．５ｓｑ－４０Ｃ</t>
  </si>
  <si>
    <t>配線工　屋内ピット内　ＩＶ５．５ｓｑ</t>
  </si>
  <si>
    <t>取付工　ピット蓋　Ｗ５００ｍｍ×Ｄ７００ｍｍ</t>
  </si>
  <si>
    <t>試験調整工　受配電設備（宝珠山トンネル）</t>
  </si>
  <si>
    <t>試験調整工　無停電電源設備（宝珠山トンネル）</t>
  </si>
  <si>
    <t>撤去工　高圧引込柱</t>
  </si>
  <si>
    <t>撤去工　高圧中継柱Ａ</t>
  </si>
  <si>
    <t>撤去工　高圧中継柱Ｂ</t>
  </si>
  <si>
    <t>配線撤去工　屋外架空　ＳＮ－ＯＣ　５ｍｍ</t>
  </si>
  <si>
    <t>配線撤去工　屋外架空　ＣＶＶ（－Ｓ）２ｓｑ－４Ｃ</t>
  </si>
  <si>
    <t>配線撤去工　屋外架空　ＩＶ１４ｓｑ</t>
  </si>
  <si>
    <t>配線撤去工　屋外管内　６ｋＶ　ＣＶＴ２２ｓｑ</t>
  </si>
  <si>
    <t>配線撤去工　屋外管内　ＣＶＶ（－Ｓ）２ｓｑ－４Ｃ</t>
  </si>
  <si>
    <t>配線撤去工　屋内ピット内　６ｋＶ　ＣＶＴ２２ｓｑ</t>
  </si>
  <si>
    <t>配線撤去工　屋内ピット内　ＣＶＶ（－Ｓ）２ｓｑ－４Ｃ</t>
  </si>
  <si>
    <t>撤去工　屋外架空　メッセンジャーワイヤ</t>
  </si>
  <si>
    <t>撤去工　受電盤</t>
  </si>
  <si>
    <t>配線撤去工　屋内ピット内　ＣＶＶ２ｓｑ－３Ｃ</t>
  </si>
  <si>
    <t>配線撤去工　屋内ピット内　ＩＶ３８ｓｑ</t>
  </si>
  <si>
    <t>撤去工　照明変圧器盤（３００ｋＶＡ）</t>
  </si>
  <si>
    <t>撤去工　所内変圧器盤（２０ｋＶＡ）</t>
  </si>
  <si>
    <t>配線撤去工　屋内ピット内　ＩＶ２２ｓｑ</t>
  </si>
  <si>
    <t>撤去工　照明電源盤</t>
  </si>
  <si>
    <t>配線撤去工　屋内ピット内　ＣＶ２２ｓｑ－３Ｃ</t>
  </si>
  <si>
    <t>配線撤去工　屋内ピット内　ＣＶ５．５ｓｑ－３Ｃ</t>
  </si>
  <si>
    <t>配線撤去工　屋内ピット内　ＣＶ３．５ｓｑ－４Ｃ</t>
  </si>
  <si>
    <t>配線撤去工　屋内ピット内　ＣＶ３．５ｓｑ－３Ｃ</t>
  </si>
  <si>
    <t>撤去工　蓄電池盤</t>
  </si>
  <si>
    <t>撤去工　充電器盤</t>
  </si>
  <si>
    <t>撤去工　インバータ盤（７．５ｋＶＡ）</t>
  </si>
  <si>
    <t>撤去工　換気制御計測盤</t>
  </si>
  <si>
    <t>撤去工　換気電源盤</t>
  </si>
  <si>
    <t>配線撤去工　屋内ピット内　ＣＶ１００ｓｑ－３Ｃ</t>
  </si>
  <si>
    <t>配線撤去工　屋内ピット内　ＣＶＶ２ｓｑ－４Ｃ</t>
  </si>
  <si>
    <t>材料費　３素子防雪広帯域八木型空中線（金具含む）</t>
  </si>
  <si>
    <t>据付工　３素子防雪広帯域八木型空中線（金具含む）</t>
  </si>
  <si>
    <t>配線工　トンネル支持具　ＤＣＸ－１０Ｄ－ＨＲ</t>
  </si>
  <si>
    <t>配線工　トンネル多孔陶管内　１０Ｄ－２Ｖ</t>
  </si>
  <si>
    <t>配線工　トンネル管内　ＤＣＸ－１０Ｄ－ＨＲ</t>
  </si>
  <si>
    <t>配線工　屋外多孔陶管内　１０Ｄ－２Ｖ</t>
  </si>
  <si>
    <t>配線工　屋外管内　１０Ｄ－２Ｖ</t>
  </si>
  <si>
    <t>配線工　屋外ＦＰ管内　１０Ｄ－２Ｖ</t>
  </si>
  <si>
    <t>配線工　屋内ピット内　１０Ｄ－２Ｖ</t>
  </si>
  <si>
    <t>接続工　トンネル直線　10D-2V　DCX-10D-HR</t>
  </si>
  <si>
    <t>接続工　屋外コネクタ　１０Ｄ　同軸</t>
  </si>
  <si>
    <t>接続工　屋内コネクタ　１０Ｄ　同軸</t>
  </si>
  <si>
    <t>材料費　１２素子防雪広帯域八木型空中線（金具含む）</t>
  </si>
  <si>
    <t>据付工　１２素子防雪広帯域八木型空中線（金具含む）</t>
  </si>
  <si>
    <t>配線工　トンネル多孔陶管内　ＷＦ－Ｈ５０－７Ｓ</t>
  </si>
  <si>
    <t>配線工　トンネル管内　ＷＦ－Ｈ５０－７Ｒ</t>
  </si>
  <si>
    <t>配線工　屋外管内　ＷＦ－Ｈ５０－７Ｓ</t>
  </si>
  <si>
    <t>配線工　屋外ＦＰ管内　ＷＦ－Ｈ５０－７Ｓ</t>
  </si>
  <si>
    <t>配線工　屋内ピット内　ＷＦ－Ｈ５０－７Ｓ</t>
  </si>
  <si>
    <t>接続工　トンネル直線　WF-H50-7S　WF-H50-7R</t>
  </si>
  <si>
    <t>接続工　屋外コネクタ　２０Ｄ　同軸</t>
  </si>
  <si>
    <t>接続工　屋内コネクタ　２０Ｄ　同軸</t>
  </si>
  <si>
    <t>配線工　トンネル多孔陶管内　ＶＶＲ３．５ｓｑ－２Ｃ</t>
  </si>
  <si>
    <t>配線工　トンネル多孔陶管内　ＣＣＰ－ＡＰ０．６５－１０Ｐ</t>
  </si>
  <si>
    <t>配線工　トンネル管内　ＶＶＲ３．５ｓｑ－２Ｃ</t>
  </si>
  <si>
    <t>配線工　トンネル管内　ＣＣＰ－ＡＰ０．６５－１０Ｐ</t>
  </si>
  <si>
    <t>配線工　屋外管内　ＶＶＲ３．５ｓｑ－２Ｃ</t>
  </si>
  <si>
    <t>配線工　屋外管内　ＣＣＰ－ＡＰ０．６５－１０Ｐ</t>
  </si>
  <si>
    <t>配線工　屋外ＦＰ管内　ＣＣＰ－ＡＰ０．６５－１０Ｐ</t>
  </si>
  <si>
    <t>配線工　屋内ピット内　ＣＣＰ－ＡＰ０．６５－１０Ｐ</t>
  </si>
  <si>
    <t>接続工　屋外分岐　ＣＣＰ－ＡＰ０．６５－１０Ｐ</t>
  </si>
  <si>
    <t>接続工　屋外端子　１０Ｐ</t>
  </si>
  <si>
    <t>接続工　屋内端子　１０Ｐ</t>
  </si>
  <si>
    <t>配管工　Ｔ２－ＳＵＳ３６（２）（支持金具含む）</t>
  </si>
  <si>
    <t>機器据付工　Ｄ型情報板（移設）　Ｎ</t>
  </si>
  <si>
    <t>支柱建柱工　Ｄ型情報板支柱（移設）　Ｎ</t>
  </si>
  <si>
    <t>配線工　トンネル多孔陶管内　４ＳＭ－ＳＺ－ＰＥ</t>
  </si>
  <si>
    <t>配線工　屋外多孔陶管内　ＶＶＲ５．５ｓｑ－３Ｃ</t>
  </si>
  <si>
    <t>配線工　屋外多孔陶管内　４ＳＭ－ＳＺ－ＰＥ</t>
  </si>
  <si>
    <t>配線工　屋外管内　ＶＶＲ５．５ｓｑ－３Ｃ</t>
  </si>
  <si>
    <t>配線工　屋外管内　４ＳＭ－ＳＺ－ＰＥ</t>
  </si>
  <si>
    <t>配線工　屋外ＦＰ管内　ＶＶＲ５．５ｓｑ－３Ｃ</t>
  </si>
  <si>
    <t>配線工　屋外ＦＰ管内　４ＳＭ－ＳＺ－ＰＥ</t>
  </si>
  <si>
    <t>接続工　屋外直線　ＶＶＲ５．５ｓｑ－３Ｃ</t>
  </si>
  <si>
    <t>接続工　光成端接続　４Ｃ　Ｎ</t>
  </si>
  <si>
    <t>接続工　屋外直線　ＶＶＲ３．５ｓｑ－３Ｃ</t>
  </si>
  <si>
    <t>配線工　屋内ピット内　ＶＶＲ５．５ｓｑ－３Ｃ</t>
  </si>
  <si>
    <t>配線工　屋内ピット内　４ＳＭ－ＳＺ－ＰＥ</t>
  </si>
  <si>
    <t>配線工　トンネル多孔陶管内　ＶＶＲ８ｓｑ－３Ｃ</t>
  </si>
  <si>
    <t>配線工　トンネル多孔陶管内　ＶＶＲ５．５ｓｑ－３Ｃ</t>
  </si>
  <si>
    <t>配線工　屋外管内　ＶＶＲ８ｓｑ－３Ｃ</t>
  </si>
  <si>
    <t>配線工　屋外ＦＰ管内　ＶＶＲ８ｓｑ－３Ｃ</t>
  </si>
  <si>
    <t>配線工　屋内ピット内　ＶＶＲ８ｓｑ－３Ｃ</t>
  </si>
  <si>
    <t>機器撤去工　Ｄ型情報板（再使用有）　Ｎ</t>
  </si>
  <si>
    <t>支柱撤去工　Ｄ型情報板支柱（再使用有）　Ｎ</t>
  </si>
  <si>
    <t>配線撤去工　トンネル管内　ＶＶＲ８ｓｑ－３Ｃ</t>
  </si>
  <si>
    <t>配線撤去工　屋外多孔陶管内　ＶＶＲ８ｓｑ－３Ｃ</t>
  </si>
  <si>
    <t>配線撤去工　屋外管内　ＶＶＲ８ｓｑ－３Ｃ</t>
  </si>
  <si>
    <t>配線撤去工　屋外ＦＰ管内　ＶＶＲ８ｓｑ－３Ｃ</t>
  </si>
  <si>
    <t>配線撤去工　屋外ＦＰ管内　ＣＣＰ－ＡＰ０．６５－１０Ｐ</t>
  </si>
  <si>
    <t>配線撤去工　屋内ピット内　ＶＶＲ８ｓｑ－３Ｃ</t>
  </si>
  <si>
    <t>配線撤去工　トンネル多孔陶管内　ＶＶＲ１４ｓｑ－３Ｃ</t>
  </si>
  <si>
    <t>配線撤去工　トンネル管内　ＶＶＲ１４ｓｑ－３Ｃ</t>
  </si>
  <si>
    <t>配線撤去工　屋外多孔陶管内　ＶＶＲ１４ｓｑ－３Ｃ</t>
  </si>
  <si>
    <t>配線撤去工　屋外管内　ＶＶＲ１４ｓｑ－３Ｃ</t>
  </si>
  <si>
    <t>配線撤去工　屋外ＦＰ管内　ＶＶＲ１４ｓｑ－３Ｃ</t>
  </si>
  <si>
    <t>配線撤去工　屋内ピット内　ＶＶＲ１４ｓｑ－３Ｃ</t>
  </si>
  <si>
    <t>機器据付工　可変式速度規制標識（移設）</t>
  </si>
  <si>
    <t>支柱建柱工　可変式速度規制標識支柱（移設）</t>
  </si>
  <si>
    <t>配線工　屋外ＦＰ管内　ＶＶＲ５．５ｓｑ－２Ｃ</t>
  </si>
  <si>
    <t>接続工　屋外分岐　ＶＶＲ５．５ｓｑ－２Ｃ</t>
  </si>
  <si>
    <t>試験調整工　可変式速度規制標識　Ｎ</t>
  </si>
  <si>
    <t>接地工　Ｄ種接地</t>
  </si>
  <si>
    <t>機器撤去工　可変式速度規制標識（再使用有）　Ｎ</t>
  </si>
  <si>
    <t>支柱撤去工　可変式速度規制標識支柱（再使用有）　Ｎ</t>
  </si>
  <si>
    <t>配線撤去工　屋外ＦＰ管内　ＣＶ３．５ｓｑ－３Ｃ</t>
  </si>
  <si>
    <t>配線撤去工　屋外管内　ＶＶＲ１４ｓｑ－２Ｃ</t>
  </si>
  <si>
    <t>配線撤去工　屋外管内　ＶＶＲ５．５ｓｑ－２Ｃ</t>
  </si>
  <si>
    <t>配線撤去工　屋外管内　ＣＣＰ－ＡＰ０．６５－１０Ｐ</t>
  </si>
  <si>
    <t>配線撤去工　屋外ＦＰ管内　ＶＶＲ１４ｓｑ－２Ｃ</t>
  </si>
  <si>
    <t>配線撤去工　屋内ピット内　ＶＶＲ１４ｓｑ－２Ｃ</t>
  </si>
  <si>
    <t>支柱製作費　可変式速度規制標識支柱</t>
  </si>
  <si>
    <t>機器据付工　可変式速度規制標識（支給品）　Ｎ</t>
  </si>
  <si>
    <t>支柱建柱工　可変式速度規制標識支柱　Ｎ</t>
  </si>
  <si>
    <t>接続工　屋外端子　１０Ｐ　Ｎ</t>
  </si>
  <si>
    <t>機器撤去工　可変式速度規制標識（支給品）</t>
  </si>
  <si>
    <t>支柱撤去工　可変式速度規制標識支柱</t>
  </si>
  <si>
    <t>配線工　屋外多孔陶管内　ＶＶＲ５．５ｓｑ－４Ｃ</t>
  </si>
  <si>
    <t>配線工　屋外管内　ＶＶＲ５．５ｓｑ－４Ｃ</t>
  </si>
  <si>
    <t>配線工　屋外ＦＰ管内　ＶＶＲ５．５ｓｑ－４Ｃ</t>
  </si>
  <si>
    <t>配線工　屋外多孔陶管内　ＶＶＲ３．５ｓｑ－２Ｃ</t>
  </si>
  <si>
    <t>接続工　屋外分岐　ＶＶＲ３．５ｓｑ－２Ｃ</t>
  </si>
  <si>
    <t>配線工　屋外多孔陶管内　ＶＶＲ３．５ｓｑ－４Ｃ</t>
  </si>
  <si>
    <t>配線工　屋外管内　ＶＶＲ３．５ｓｑ－４Ｃ</t>
  </si>
  <si>
    <t>配線工　屋外ＦＰ管内　ＶＶＲ３．５ｓｑ－４Ｃ</t>
  </si>
  <si>
    <t>配線工　屋外多孔陶管内　ＶＶＲ８ｓｑ－４Ｃ</t>
  </si>
  <si>
    <t>配線工　屋外管内　ＶＶＲ８ｓｑ－４Ｃ</t>
  </si>
  <si>
    <t>配線工　屋外管内　ＶＶＲ８ｓｑ－２Ｃ</t>
  </si>
  <si>
    <t>配線工　屋外ＦＰ管内　ＶＶＲ８ｓｑ－４Ｃ</t>
  </si>
  <si>
    <t>配線工　屋外ＦＰ管内　ＶＶＲ８ｓｑ－２Ｃ</t>
  </si>
  <si>
    <t>接続工　屋外分岐　ＶＶＲ８ｓｑ－２Ｃ</t>
  </si>
  <si>
    <t>接続工　屋外直線　ＶＶＲ８ｓｑ－２Ｃ</t>
  </si>
  <si>
    <t>配線工　トンネル多孔陶管内　ＶＶＲ１４ｓｑ－２Ｃ</t>
  </si>
  <si>
    <t>配線工　屋外管内　ＶＶＲ１４ｓｑ－２Ｃ</t>
  </si>
  <si>
    <t>配線工　屋外ＦＰ管内　ＶＶＲ１４ｓｑ－２Ｃ</t>
  </si>
  <si>
    <t>配線工　屋内ピット内　ＶＶＲ１４ｓｑ－２Ｃ</t>
  </si>
  <si>
    <t>接続工　屋外分岐　ＶＶＲ１４ｓｑ－２Ｃ</t>
  </si>
  <si>
    <t>配線撤去工　屋外管内　ＶＶＲ３．５ｓｑ－４Ｃ</t>
  </si>
  <si>
    <t>配線撤去工　屋外管内　ＣＶ３．５ｓｑ－４Ｃ</t>
  </si>
  <si>
    <t>配線撤去工　屋外管内　ＶＶＲ８ｓｑ－２Ｃ</t>
  </si>
  <si>
    <t>配管工　Ｅ１－ＰＳ５０（２）４０（２）</t>
  </si>
  <si>
    <t>配管工　Ｅ１－ＰＳ５０（１）４０（１）</t>
  </si>
  <si>
    <t>配管工　Ｅ１－ＶＥ５４（２）４２（２）</t>
  </si>
  <si>
    <t>配管工　Ｅ１－ＶＥ５４（１）４２（１）</t>
  </si>
  <si>
    <t>配管工　Ｅ２Ｓ－ＰＳ５０（３）４０（３）</t>
  </si>
  <si>
    <t>配管工　Ｅ２Ｓ－ＰＳ５０（２）４０（２）</t>
  </si>
  <si>
    <t>配管工　Ｂ２－ＳＣ５０（４）４０（４）（支持金具含む）</t>
  </si>
  <si>
    <t>配管工　Ｂ２－ＳＣ５０（１）４０（１）（支持金具含む）</t>
  </si>
  <si>
    <t>配管工　Ｂ２－ＳＵＳＦＸ５４（１）４２（１）</t>
  </si>
  <si>
    <t>管路付帯工　伸縮継手　ＥＸφＳＳ１</t>
  </si>
  <si>
    <t>管路付帯工　変換継手　ＰＳ５０×ＳＵＳＦＸ５４</t>
  </si>
  <si>
    <t>管路付帯工　変換継手　ＰＳ４０×ＳＵＳＦＸ４２</t>
  </si>
  <si>
    <t>管路付帯工　耐火対策ＦＦ</t>
  </si>
  <si>
    <t>管路付帯工　埋設標柱ＭＫ－Ａ</t>
  </si>
  <si>
    <t>管路付帯工　ボンド工　ＢＯＮＤ－Ａ</t>
  </si>
  <si>
    <t>管路付帯工　ダクト口工　ＰＳ５０（３）４０（３）</t>
  </si>
  <si>
    <t>管路付帯工　ダクト口工　ＰＳ５０（２）４０（２）</t>
  </si>
  <si>
    <t>管路付帯工　ダクト口工　ＰＳ５０（１）４０（１）</t>
  </si>
  <si>
    <t>管路付帯工　ダクト口工　ＳＣ５０（４）４０（４）</t>
  </si>
  <si>
    <t>管路付帯工　ダクト口工　ＶＥ５４（２）４２（２）</t>
  </si>
  <si>
    <t>管路付帯工　ダクト口工　ＶＥ５４（１）４２（１）</t>
  </si>
  <si>
    <t>ハンドホール工　ＣＤ－ＳＤ１</t>
  </si>
  <si>
    <t>ハンドホール工　ＣＦ－ＳＤ１</t>
  </si>
  <si>
    <t>取付工　プルボックス　ＯＢ－Ｂ</t>
  </si>
  <si>
    <t>接地工　Ａ種接地</t>
  </si>
  <si>
    <t>枚</t>
  </si>
  <si>
    <t>基</t>
  </si>
  <si>
    <t>合計</t>
  </si>
  <si>
    <t>小松トンネル（Ⅱ期線）接続道路照明設備工事費</t>
    <phoneticPr fontId="1"/>
  </si>
  <si>
    <t>摘要</t>
  </si>
  <si>
    <t>工種名称</t>
  </si>
  <si>
    <t>工種番号</t>
  </si>
  <si>
    <t>工事名称：　磐越自動車道　宝珠山トンネル照明設備工事</t>
  </si>
  <si>
    <t>工種内訳書</t>
  </si>
  <si>
    <t>試掘工　アスファルト部（土工）</t>
  </si>
  <si>
    <t>試掘工　アスファルト部（アスファルト）</t>
  </si>
  <si>
    <t>試掘工　アスファルト部（コンクリート）</t>
  </si>
  <si>
    <t>試掘工　コンクリートシール部（土工）</t>
  </si>
  <si>
    <t>試掘工　コンクリートシール部（コンクリート）</t>
  </si>
  <si>
    <t>見積書</t>
    <rPh sb="0" eb="3">
      <t>ミツモリショ</t>
    </rPh>
    <phoneticPr fontId="1"/>
  </si>
  <si>
    <t>計上金額</t>
    <rPh sb="0" eb="2">
      <t>ケイジョウ</t>
    </rPh>
    <rPh sb="2" eb="4">
      <t>キンガク</t>
    </rPh>
    <phoneticPr fontId="1"/>
  </si>
  <si>
    <t>積上根拠</t>
    <rPh sb="0" eb="2">
      <t>ツミア</t>
    </rPh>
    <rPh sb="2" eb="4">
      <t>コンキョ</t>
    </rPh>
    <phoneticPr fontId="1"/>
  </si>
  <si>
    <t>共通仮設費</t>
    <rPh sb="0" eb="2">
      <t>キョウツウ</t>
    </rPh>
    <rPh sb="2" eb="4">
      <t>カセツ</t>
    </rPh>
    <rPh sb="4" eb="5">
      <t>ヒ</t>
    </rPh>
    <phoneticPr fontId="1"/>
  </si>
  <si>
    <t>　運搬費</t>
    <rPh sb="1" eb="3">
      <t>ウンパン</t>
    </rPh>
    <rPh sb="3" eb="4">
      <t>ヒ</t>
    </rPh>
    <phoneticPr fontId="1"/>
  </si>
  <si>
    <t>　準備費</t>
    <rPh sb="1" eb="3">
      <t>ジュンビ</t>
    </rPh>
    <rPh sb="3" eb="4">
      <t>ヒ</t>
    </rPh>
    <phoneticPr fontId="1"/>
  </si>
  <si>
    <t>　事業損失防止施設費</t>
    <rPh sb="1" eb="3">
      <t>ジギョウ</t>
    </rPh>
    <rPh sb="3" eb="5">
      <t>ソンシツ</t>
    </rPh>
    <rPh sb="5" eb="7">
      <t>ボウシ</t>
    </rPh>
    <rPh sb="7" eb="10">
      <t>シセツヒ</t>
    </rPh>
    <phoneticPr fontId="1"/>
  </si>
  <si>
    <t>　安全費</t>
    <rPh sb="1" eb="3">
      <t>アンゼン</t>
    </rPh>
    <rPh sb="3" eb="4">
      <t>ヒ</t>
    </rPh>
    <phoneticPr fontId="1"/>
  </si>
  <si>
    <t>　役務費</t>
    <rPh sb="1" eb="3">
      <t>エキム</t>
    </rPh>
    <rPh sb="3" eb="4">
      <t>ヒ</t>
    </rPh>
    <phoneticPr fontId="1"/>
  </si>
  <si>
    <t>　技術管理費</t>
    <rPh sb="1" eb="3">
      <t>ギジュツ</t>
    </rPh>
    <rPh sb="3" eb="5">
      <t>カンリ</t>
    </rPh>
    <rPh sb="5" eb="6">
      <t>ヒ</t>
    </rPh>
    <phoneticPr fontId="1"/>
  </si>
  <si>
    <t>　営繕費</t>
    <rPh sb="1" eb="3">
      <t>エイゼン</t>
    </rPh>
    <rPh sb="3" eb="4">
      <t>ヒ</t>
    </rPh>
    <phoneticPr fontId="1"/>
  </si>
  <si>
    <t>小計</t>
    <rPh sb="0" eb="2">
      <t>ショウケイ</t>
    </rPh>
    <phoneticPr fontId="1"/>
  </si>
  <si>
    <t>現場管理費</t>
    <rPh sb="0" eb="2">
      <t>ゲンバ</t>
    </rPh>
    <rPh sb="2" eb="5">
      <t>カンリヒ</t>
    </rPh>
    <phoneticPr fontId="1"/>
  </si>
  <si>
    <t>　労務管理費</t>
    <rPh sb="1" eb="3">
      <t>ロウム</t>
    </rPh>
    <rPh sb="3" eb="6">
      <t>カンリヒ</t>
    </rPh>
    <phoneticPr fontId="1"/>
  </si>
  <si>
    <t>　安全訓練等に要する費用</t>
    <rPh sb="1" eb="3">
      <t>アンゼン</t>
    </rPh>
    <rPh sb="3" eb="5">
      <t>クンレン</t>
    </rPh>
    <rPh sb="5" eb="6">
      <t>ナド</t>
    </rPh>
    <rPh sb="7" eb="8">
      <t>ヨウ</t>
    </rPh>
    <rPh sb="10" eb="12">
      <t>ヒヨウ</t>
    </rPh>
    <phoneticPr fontId="1"/>
  </si>
  <si>
    <t>　租税公課</t>
    <rPh sb="1" eb="3">
      <t>ソゼイ</t>
    </rPh>
    <rPh sb="3" eb="5">
      <t>コウカ</t>
    </rPh>
    <phoneticPr fontId="1"/>
  </si>
  <si>
    <t>　保険料</t>
    <rPh sb="1" eb="4">
      <t>ホケンリョウ</t>
    </rPh>
    <phoneticPr fontId="1"/>
  </si>
  <si>
    <t>　従業員等給料手当</t>
    <rPh sb="1" eb="5">
      <t>ジュウギョウイントウ</t>
    </rPh>
    <rPh sb="5" eb="7">
      <t>キュウリョウ</t>
    </rPh>
    <rPh sb="7" eb="9">
      <t>テア</t>
    </rPh>
    <phoneticPr fontId="1"/>
  </si>
  <si>
    <t>　退職金</t>
    <rPh sb="1" eb="4">
      <t>タイショクキン</t>
    </rPh>
    <phoneticPr fontId="1"/>
  </si>
  <si>
    <t>　法定福利費</t>
    <rPh sb="1" eb="3">
      <t>ホウテイ</t>
    </rPh>
    <rPh sb="3" eb="5">
      <t>フクリ</t>
    </rPh>
    <rPh sb="5" eb="6">
      <t>ヒ</t>
    </rPh>
    <phoneticPr fontId="1"/>
  </si>
  <si>
    <t>　福利厚生費</t>
    <rPh sb="1" eb="3">
      <t>フクリ</t>
    </rPh>
    <rPh sb="3" eb="6">
      <t>コウセイヒ</t>
    </rPh>
    <phoneticPr fontId="1"/>
  </si>
  <si>
    <t>　事務用品費</t>
    <rPh sb="1" eb="3">
      <t>ジム</t>
    </rPh>
    <rPh sb="3" eb="5">
      <t>ヨウヒン</t>
    </rPh>
    <rPh sb="5" eb="6">
      <t>ヒ</t>
    </rPh>
    <phoneticPr fontId="1"/>
  </si>
  <si>
    <t>　通信交通費</t>
    <rPh sb="1" eb="3">
      <t>ツウシン</t>
    </rPh>
    <rPh sb="3" eb="6">
      <t>コウツウヒ</t>
    </rPh>
    <phoneticPr fontId="1"/>
  </si>
  <si>
    <t>　交際費</t>
    <rPh sb="1" eb="3">
      <t>コウサイ</t>
    </rPh>
    <rPh sb="3" eb="4">
      <t>ヒ</t>
    </rPh>
    <phoneticPr fontId="1"/>
  </si>
  <si>
    <t>　補償費</t>
    <rPh sb="1" eb="3">
      <t>ホショウ</t>
    </rPh>
    <rPh sb="3" eb="4">
      <t>ヒ</t>
    </rPh>
    <phoneticPr fontId="1"/>
  </si>
  <si>
    <t>　外注経費</t>
    <rPh sb="1" eb="3">
      <t>ガイチュウ</t>
    </rPh>
    <rPh sb="3" eb="5">
      <t>ケイヒ</t>
    </rPh>
    <phoneticPr fontId="1"/>
  </si>
  <si>
    <t>　工事登録費用</t>
    <rPh sb="1" eb="3">
      <t>コウジ</t>
    </rPh>
    <rPh sb="3" eb="5">
      <t>トウロク</t>
    </rPh>
    <rPh sb="5" eb="7">
      <t>ヒヨウ</t>
    </rPh>
    <phoneticPr fontId="1"/>
  </si>
  <si>
    <t>　雑費</t>
    <rPh sb="1" eb="3">
      <t>ザッピ</t>
    </rPh>
    <phoneticPr fontId="1"/>
  </si>
  <si>
    <t>合計</t>
    <rPh sb="0" eb="2">
      <t>ゴウケイ</t>
    </rPh>
    <phoneticPr fontId="1"/>
  </si>
  <si>
    <t>【諸経費】（一般管理費除く）</t>
    <rPh sb="1" eb="4">
      <t>ショケイヒ</t>
    </rPh>
    <rPh sb="6" eb="8">
      <t>イッパン</t>
    </rPh>
    <rPh sb="8" eb="10">
      <t>カンリ</t>
    </rPh>
    <rPh sb="10" eb="11">
      <t>ヒ</t>
    </rPh>
    <rPh sb="11" eb="12">
      <t>ノゾ</t>
    </rPh>
    <phoneticPr fontId="1"/>
  </si>
  <si>
    <t>共通仮設費、現場管理費の計</t>
    <rPh sb="12" eb="13">
      <t>ケイ</t>
    </rPh>
    <phoneticPr fontId="1"/>
  </si>
  <si>
    <t>共通仮設費、現場管理費、直接工事費の総額</t>
    <rPh sb="0" eb="2">
      <t>キョウツウ</t>
    </rPh>
    <rPh sb="2" eb="4">
      <t>カセツ</t>
    </rPh>
    <rPh sb="4" eb="5">
      <t>ヒ</t>
    </rPh>
    <rPh sb="6" eb="8">
      <t>ゲンバ</t>
    </rPh>
    <rPh sb="8" eb="11">
      <t>カンリヒ</t>
    </rPh>
    <rPh sb="12" eb="14">
      <t>チョクセツ</t>
    </rPh>
    <rPh sb="14" eb="17">
      <t>コウジヒ</t>
    </rPh>
    <rPh sb="18" eb="20">
      <t>ソウガク</t>
    </rPh>
    <phoneticPr fontId="1"/>
  </si>
  <si>
    <t>【様式2-3 諸経費内訳書 】</t>
    <rPh sb="1" eb="3">
      <t>ヨウシキ</t>
    </rPh>
    <rPh sb="7" eb="10">
      <t>ショケイヒ</t>
    </rPh>
    <rPh sb="10" eb="13">
      <t>ウチワケショ</t>
    </rPh>
    <phoneticPr fontId="2"/>
  </si>
  <si>
    <t>内訳は様式2-3による</t>
    <rPh sb="3" eb="5">
      <t>ヨウシキ</t>
    </rPh>
    <phoneticPr fontId="1"/>
  </si>
  <si>
    <t>　〔諸経費〕</t>
    <rPh sb="2" eb="5">
      <t>ショケイヒ</t>
    </rPh>
    <phoneticPr fontId="2"/>
  </si>
  <si>
    <t>　　A) 共通仮設費の算出根拠の内容及び算出に用いた積算基準など</t>
    <phoneticPr fontId="2"/>
  </si>
  <si>
    <t>　　B) 現場管理費の算出根拠の内容及び算出に用いた積算基準など</t>
    <phoneticPr fontId="2"/>
  </si>
  <si>
    <t>　　C) 諸経費は、「NEXCO公表積算基準」や「公共建築工事共通費積算基準(国土交通省 大臣官房 官庁営繕部)」等に基づく、諸経費率を用いた算出</t>
    <phoneticPr fontId="2"/>
  </si>
  <si>
    <t>　　　　も可能とする。</t>
    <phoneticPr fontId="2"/>
  </si>
  <si>
    <t>（見積活用方式関係 様式１）</t>
    <rPh sb="1" eb="3">
      <t>ミツモリ</t>
    </rPh>
    <rPh sb="3" eb="5">
      <t>カツヨウ</t>
    </rPh>
    <rPh sb="5" eb="7">
      <t>ホウシキ</t>
    </rPh>
    <rPh sb="7" eb="9">
      <t>カンケイ</t>
    </rPh>
    <rPh sb="10" eb="12">
      <t>ヨウシキ</t>
    </rPh>
    <phoneticPr fontId="1"/>
  </si>
  <si>
    <r>
      <t>参考見積書</t>
    </r>
    <r>
      <rPr>
        <b/>
        <sz val="8"/>
        <color theme="1"/>
        <rFont val="ＭＳ 明朝"/>
        <family val="1"/>
        <charset val="128"/>
      </rPr>
      <t>注1</t>
    </r>
    <r>
      <rPr>
        <b/>
        <sz val="12"/>
        <color theme="1"/>
        <rFont val="ＭＳ 明朝"/>
        <family val="1"/>
        <charset val="128"/>
      </rPr>
      <t>の提出</t>
    </r>
    <rPh sb="0" eb="2">
      <t>サンコウ</t>
    </rPh>
    <rPh sb="2" eb="5">
      <t>ミツモリショ</t>
    </rPh>
    <rPh sb="5" eb="6">
      <t>チュウ</t>
    </rPh>
    <rPh sb="8" eb="10">
      <t>テイシュツ</t>
    </rPh>
    <phoneticPr fontId="1"/>
  </si>
  <si>
    <t>　東日本高速道路株式会社</t>
    <rPh sb="1" eb="2">
      <t>ヒガシ</t>
    </rPh>
    <rPh sb="2" eb="4">
      <t>ニホン</t>
    </rPh>
    <rPh sb="4" eb="6">
      <t>コウソク</t>
    </rPh>
    <rPh sb="6" eb="8">
      <t>ドウロ</t>
    </rPh>
    <rPh sb="8" eb="12">
      <t>カブシキガイシャ</t>
    </rPh>
    <phoneticPr fontId="1"/>
  </si>
  <si>
    <t>　　新潟支社長　　殿</t>
    <rPh sb="2" eb="4">
      <t>ニイガタ</t>
    </rPh>
    <rPh sb="4" eb="6">
      <t>シシャ</t>
    </rPh>
    <rPh sb="6" eb="7">
      <t>チョウ</t>
    </rPh>
    <rPh sb="9" eb="10">
      <t>ドノ</t>
    </rPh>
    <phoneticPr fontId="1"/>
  </si>
  <si>
    <t>住所</t>
    <rPh sb="0" eb="2">
      <t>ジュウショ</t>
    </rPh>
    <phoneticPr fontId="1"/>
  </si>
  <si>
    <t>会社名</t>
    <rPh sb="0" eb="3">
      <t>カイシャメイ</t>
    </rPh>
    <phoneticPr fontId="1"/>
  </si>
  <si>
    <t>代表者</t>
    <rPh sb="0" eb="3">
      <t>ダイヒョウシャ</t>
    </rPh>
    <phoneticPr fontId="1"/>
  </si>
  <si>
    <t>担当者</t>
    <rPh sb="0" eb="3">
      <t>タントウシャ</t>
    </rPh>
    <phoneticPr fontId="1"/>
  </si>
  <si>
    <t>TEL</t>
    <phoneticPr fontId="1"/>
  </si>
  <si>
    <t>FAX</t>
    <phoneticPr fontId="1"/>
  </si>
  <si>
    <t>E-mail</t>
    <phoneticPr fontId="1"/>
  </si>
  <si>
    <t>記</t>
    <rPh sb="0" eb="1">
      <t>キ</t>
    </rPh>
    <phoneticPr fontId="1"/>
  </si>
  <si>
    <t>　1．参考見積書</t>
    <rPh sb="3" eb="5">
      <t>サンコウ</t>
    </rPh>
    <rPh sb="5" eb="8">
      <t>ミツモリショ</t>
    </rPh>
    <phoneticPr fontId="1"/>
  </si>
  <si>
    <t>　2．添付資料</t>
    <rPh sb="3" eb="5">
      <t>テンプ</t>
    </rPh>
    <rPh sb="5" eb="7">
      <t>シリョウ</t>
    </rPh>
    <phoneticPr fontId="1"/>
  </si>
  <si>
    <t>注１：当社からの問合せにより見積書の訂正が必要となった場合は、「訂正参考見積書」として提出</t>
    <phoneticPr fontId="1"/>
  </si>
  <si>
    <t>して下さい。</t>
    <phoneticPr fontId="1"/>
  </si>
  <si>
    <t>材料費　坑口照明灯具　ＴＥＳ－１００－２Ｍ（調光無）</t>
  </si>
  <si>
    <t>据付工　坑口照明灯TES-100-2M(取付金具、銘板含む)</t>
  </si>
  <si>
    <t>据付工　坑口照明灯具TES-100-2M(取付金具、銘板含む)</t>
  </si>
  <si>
    <t>材料費　坑口照明灯ＴＥＳ－１００－２Ｍ（調光無）</t>
  </si>
  <si>
    <t>停電対策工　受配電設備（小松トンネル）　Ｎ</t>
  </si>
  <si>
    <t>(空白)</t>
  </si>
  <si>
    <t>総計</t>
  </si>
  <si>
    <t>備考</t>
  </si>
  <si>
    <t>(空白) 集計</t>
  </si>
  <si>
    <t>見積対象 集計</t>
  </si>
  <si>
    <t>見積項目内訳書は、様式2-1の金額のもととなる明細の内訳を参考として示すものである。積算計上にあたり、見積項目内訳書（名称・単位・数量）と特記仕様書（適用する関連仕様書を含む）及び設計図との間に相違がある場合には、特記仕様書及び設計図を優先すること。</t>
    <phoneticPr fontId="1"/>
  </si>
  <si>
    <t>☑　①本見積書の条件は、設計図書のとおりとする。</t>
    <rPh sb="3" eb="4">
      <t>ホン</t>
    </rPh>
    <rPh sb="4" eb="7">
      <t>ミツモリショ</t>
    </rPh>
    <rPh sb="8" eb="10">
      <t>ジョウケン</t>
    </rPh>
    <rPh sb="12" eb="14">
      <t>セッケイ</t>
    </rPh>
    <rPh sb="14" eb="16">
      <t>トショ</t>
    </rPh>
    <phoneticPr fontId="2"/>
  </si>
  <si>
    <t>☑　③訂正参考見積書提出時の添付書類は交渉において提出を確認した資料を添付すること。</t>
    <rPh sb="3" eb="5">
      <t>テイセイ</t>
    </rPh>
    <rPh sb="5" eb="7">
      <t>サンコウ</t>
    </rPh>
    <rPh sb="7" eb="10">
      <t>ミツモリショ</t>
    </rPh>
    <rPh sb="10" eb="12">
      <t>テイシュツ</t>
    </rPh>
    <rPh sb="12" eb="13">
      <t>ジ</t>
    </rPh>
    <rPh sb="14" eb="16">
      <t>テンプ</t>
    </rPh>
    <rPh sb="16" eb="18">
      <t>ショルイ</t>
    </rPh>
    <rPh sb="19" eb="21">
      <t>コウショウ</t>
    </rPh>
    <rPh sb="25" eb="27">
      <t>テイシュツ</t>
    </rPh>
    <rPh sb="28" eb="30">
      <t>カクニン</t>
    </rPh>
    <rPh sb="32" eb="34">
      <t>シリョウ</t>
    </rPh>
    <rPh sb="35" eb="37">
      <t>テンプ</t>
    </rPh>
    <phoneticPr fontId="2"/>
  </si>
  <si>
    <t>☑　④様式2-1の項目を変更しないこと。</t>
    <rPh sb="3" eb="5">
      <t>ヨウシキ</t>
    </rPh>
    <rPh sb="9" eb="11">
      <t>コウモク</t>
    </rPh>
    <rPh sb="12" eb="14">
      <t>ヘンコウ</t>
    </rPh>
    <phoneticPr fontId="2"/>
  </si>
  <si>
    <t>☑　⑤消費税及び地方消費税を含まない旨を明記すること。</t>
    <rPh sb="3" eb="6">
      <t>ショウヒゼイ</t>
    </rPh>
    <rPh sb="6" eb="7">
      <t>オヨ</t>
    </rPh>
    <rPh sb="8" eb="10">
      <t>チホウ</t>
    </rPh>
    <rPh sb="10" eb="13">
      <t>ショウヒゼイ</t>
    </rPh>
    <rPh sb="14" eb="15">
      <t>フク</t>
    </rPh>
    <rPh sb="18" eb="19">
      <t>ムネ</t>
    </rPh>
    <rPh sb="20" eb="22">
      <t>メイキ</t>
    </rPh>
    <phoneticPr fontId="2"/>
  </si>
  <si>
    <t>消費税は含みません。</t>
    <rPh sb="0" eb="3">
      <t>ショウヒゼイ</t>
    </rPh>
    <rPh sb="4" eb="5">
      <t>フク</t>
    </rPh>
    <phoneticPr fontId="1"/>
  </si>
  <si>
    <t>☑　⑥納入場所における工場原価、現地着価格（一般管理費等諸経費は含まず）とする。</t>
    <rPh sb="3" eb="5">
      <t>ノウニュウ</t>
    </rPh>
    <rPh sb="5" eb="7">
      <t>バショ</t>
    </rPh>
    <rPh sb="11" eb="13">
      <t>コウジョウ</t>
    </rPh>
    <rPh sb="13" eb="15">
      <t>ゲンカ</t>
    </rPh>
    <rPh sb="16" eb="18">
      <t>ゲンチ</t>
    </rPh>
    <rPh sb="18" eb="19">
      <t>キ</t>
    </rPh>
    <rPh sb="19" eb="21">
      <t>カカク</t>
    </rPh>
    <rPh sb="22" eb="24">
      <t>イッパン</t>
    </rPh>
    <rPh sb="24" eb="28">
      <t>カンリヒナド</t>
    </rPh>
    <rPh sb="28" eb="31">
      <t>ショケイヒ</t>
    </rPh>
    <rPh sb="32" eb="33">
      <t>フク</t>
    </rPh>
    <phoneticPr fontId="2"/>
  </si>
  <si>
    <t>☑　⑦現地着価格は、工場原価＋運搬費とし、試験調整・据付費を含めずに算出とする。</t>
    <rPh sb="3" eb="5">
      <t>ゲンチ</t>
    </rPh>
    <rPh sb="5" eb="6">
      <t>キ</t>
    </rPh>
    <rPh sb="6" eb="8">
      <t>カカク</t>
    </rPh>
    <rPh sb="10" eb="12">
      <t>コウジョウ</t>
    </rPh>
    <rPh sb="12" eb="14">
      <t>ゲンカ</t>
    </rPh>
    <rPh sb="15" eb="17">
      <t>ウンパン</t>
    </rPh>
    <rPh sb="17" eb="18">
      <t>ヒ</t>
    </rPh>
    <rPh sb="21" eb="23">
      <t>シケン</t>
    </rPh>
    <rPh sb="23" eb="25">
      <t>チョウセイ</t>
    </rPh>
    <rPh sb="26" eb="28">
      <t>スエツケ</t>
    </rPh>
    <rPh sb="28" eb="29">
      <t>ヒ</t>
    </rPh>
    <rPh sb="30" eb="31">
      <t>フク</t>
    </rPh>
    <rPh sb="34" eb="36">
      <t>サンシュツ</t>
    </rPh>
    <phoneticPr fontId="2"/>
  </si>
  <si>
    <t>☑　⑧週休２日にかかる費用を含むものとする。</t>
    <rPh sb="3" eb="5">
      <t>シュウキュウ</t>
    </rPh>
    <rPh sb="6" eb="7">
      <t>ニチ</t>
    </rPh>
    <rPh sb="11" eb="13">
      <t>ヒヨウ</t>
    </rPh>
    <rPh sb="14" eb="15">
      <t>フク</t>
    </rPh>
    <phoneticPr fontId="1"/>
  </si>
  <si>
    <t>☑　⑩諸経費率を用いて算出している場合は、様式2-3 諸経費内訳書にその旨を明記するものとする。</t>
    <rPh sb="3" eb="4">
      <t>ショ</t>
    </rPh>
    <rPh sb="4" eb="6">
      <t>ケイヒ</t>
    </rPh>
    <rPh sb="6" eb="7">
      <t>リツ</t>
    </rPh>
    <rPh sb="8" eb="9">
      <t>モチ</t>
    </rPh>
    <rPh sb="11" eb="13">
      <t>サンシュツ</t>
    </rPh>
    <rPh sb="17" eb="19">
      <t>バアイ</t>
    </rPh>
    <rPh sb="21" eb="23">
      <t>ヨウシキ</t>
    </rPh>
    <rPh sb="27" eb="28">
      <t>ショ</t>
    </rPh>
    <rPh sb="28" eb="30">
      <t>ケイヒ</t>
    </rPh>
    <rPh sb="30" eb="33">
      <t>ウチワケショ</t>
    </rPh>
    <rPh sb="36" eb="37">
      <t>ムネ</t>
    </rPh>
    <rPh sb="38" eb="40">
      <t>メイキ</t>
    </rPh>
    <phoneticPr fontId="1"/>
  </si>
  <si>
    <t>☑　①様式2-1に記載した価格の内訳を示す「「様式2-2 見積項目内訳書」「様式2-3 諸経費内訳書」を作成し、本見積書と併せて提出すること。</t>
    <rPh sb="3" eb="5">
      <t>ヨウシキ</t>
    </rPh>
    <rPh sb="29" eb="31">
      <t>ミツ</t>
    </rPh>
    <rPh sb="31" eb="33">
      <t>コウモク</t>
    </rPh>
    <rPh sb="33" eb="35">
      <t>ウチワケ</t>
    </rPh>
    <rPh sb="35" eb="36">
      <t>ショ</t>
    </rPh>
    <phoneticPr fontId="2"/>
  </si>
  <si>
    <t>☑　②見積書に記載された価格の根拠を示す次の資料を求められた場合は速やかに提出すること（様式自由）</t>
    <phoneticPr fontId="2"/>
  </si>
  <si>
    <t>磐越自動車道　三川IC～安田IC間通信線路設備工事</t>
    <rPh sb="0" eb="6">
      <t>バンエツジドウシャドウ</t>
    </rPh>
    <rPh sb="7" eb="9">
      <t>ミカワ</t>
    </rPh>
    <rPh sb="12" eb="14">
      <t>ヤスダ</t>
    </rPh>
    <rPh sb="16" eb="17">
      <t>カン</t>
    </rPh>
    <rPh sb="17" eb="19">
      <t>ツウシン</t>
    </rPh>
    <rPh sb="19" eb="21">
      <t>センロ</t>
    </rPh>
    <rPh sb="21" eb="23">
      <t>セツビ</t>
    </rPh>
    <rPh sb="23" eb="25">
      <t>コウジ</t>
    </rPh>
    <phoneticPr fontId="1"/>
  </si>
  <si>
    <t xml:space="preserve">会社名 </t>
    <rPh sb="0" eb="3">
      <t>カイシャメイ</t>
    </rPh>
    <phoneticPr fontId="2"/>
  </si>
  <si>
    <t>伝送交換設備（小松トンネルⅡ期線非常電話）工事費</t>
    <phoneticPr fontId="1"/>
  </si>
  <si>
    <t>伝送交換設備（宝珠山トンネルⅡ期線非常電話）工事費</t>
    <phoneticPr fontId="1"/>
  </si>
  <si>
    <t>伝送交換設備（Ⅰ期線非常電話下り１８３）撤去工事費</t>
    <phoneticPr fontId="1"/>
  </si>
  <si>
    <t>伝送交換設備（Ⅰ期線非常電話下り１８６）撤去工事費</t>
    <phoneticPr fontId="1"/>
  </si>
  <si>
    <t>台</t>
  </si>
  <si>
    <t>令和　年　月　　日</t>
    <rPh sb="0" eb="2">
      <t>レイワ</t>
    </rPh>
    <rPh sb="3" eb="4">
      <t>ネン</t>
    </rPh>
    <rPh sb="5" eb="6">
      <t>ガツ</t>
    </rPh>
    <rPh sb="8" eb="9">
      <t>ニチ</t>
    </rPh>
    <phoneticPr fontId="1"/>
  </si>
  <si>
    <t>　　通信線路設備工事に係る見積活用方式対象項目の参考見積書を下記の書類を添えて</t>
    <rPh sb="13" eb="15">
      <t>ミツモリ</t>
    </rPh>
    <rPh sb="15" eb="17">
      <t>カツヨウ</t>
    </rPh>
    <rPh sb="17" eb="19">
      <t>ホウシキ</t>
    </rPh>
    <rPh sb="19" eb="21">
      <t>タイショウ</t>
    </rPh>
    <rPh sb="21" eb="23">
      <t>コウモク</t>
    </rPh>
    <rPh sb="24" eb="26">
      <t>サンコウ</t>
    </rPh>
    <rPh sb="26" eb="29">
      <t>ミツモリショ</t>
    </rPh>
    <rPh sb="30" eb="32">
      <t>カキ</t>
    </rPh>
    <rPh sb="33" eb="35">
      <t>ショルイ</t>
    </rPh>
    <rPh sb="36" eb="37">
      <t>ソ</t>
    </rPh>
    <phoneticPr fontId="1"/>
  </si>
  <si>
    <t>　　提出します。</t>
    <rPh sb="2" eb="4">
      <t>テイシュツ</t>
    </rPh>
    <phoneticPr fontId="1"/>
  </si>
  <si>
    <t>見積対象</t>
    <rPh sb="0" eb="4">
      <t>ミツモリタイショウ</t>
    </rPh>
    <phoneticPr fontId="1"/>
  </si>
  <si>
    <t>磐越自動車道　三川IC～安田IC間通信線路設備工事　見積確認 　諸経費内訳書</t>
    <rPh sb="7" eb="9">
      <t>ミカワ</t>
    </rPh>
    <rPh sb="12" eb="14">
      <t>ヤスダ</t>
    </rPh>
    <rPh sb="16" eb="25">
      <t>カンツウシンセンロセツビコウジ</t>
    </rPh>
    <rPh sb="26" eb="28">
      <t>ミツモリ</t>
    </rPh>
    <rPh sb="28" eb="30">
      <t>カクニン</t>
    </rPh>
    <rPh sb="32" eb="35">
      <t>ショケイヒ</t>
    </rPh>
    <rPh sb="35" eb="38">
      <t>ウチワケショ</t>
    </rPh>
    <phoneticPr fontId="1"/>
  </si>
  <si>
    <t>通信線路設備　三川ＩＣ～安田ＩＣ間光ファイバケーブル工事費</t>
    <phoneticPr fontId="1"/>
  </si>
  <si>
    <t>通信線路設備　三川ＩＣ～安田ＩＣ間メタリックケーブル工事費</t>
    <phoneticPr fontId="1"/>
  </si>
  <si>
    <t>通信線路設備　三川ＩＣ～安田ＩＣ間光ﾌｧｲﾊﾞｹｰﾌﾞﾙ撤去工事費</t>
    <phoneticPr fontId="1"/>
  </si>
  <si>
    <t>通信線路設備　阿賀野川ＳＡ工事費</t>
    <phoneticPr fontId="1"/>
  </si>
  <si>
    <t>通信線路設備　阿賀野川ＳＡ撤去工事費</t>
    <phoneticPr fontId="1"/>
  </si>
  <si>
    <t>　　 令和8年3月5日付けで入札公告のありました磐越自動車道 三川IC～安田IC間</t>
    <rPh sb="3" eb="5">
      <t>レイワ</t>
    </rPh>
    <rPh sb="6" eb="7">
      <t>ネン</t>
    </rPh>
    <rPh sb="8" eb="9">
      <t>ガツ</t>
    </rPh>
    <rPh sb="10" eb="11">
      <t>ニチ</t>
    </rPh>
    <rPh sb="11" eb="12">
      <t>ヅ</t>
    </rPh>
    <rPh sb="14" eb="16">
      <t>ニュウサツ</t>
    </rPh>
    <rPh sb="16" eb="18">
      <t>コウコク</t>
    </rPh>
    <rPh sb="24" eb="26">
      <t>バンエツ</t>
    </rPh>
    <rPh sb="26" eb="29">
      <t>ジドウシャ</t>
    </rPh>
    <rPh sb="29" eb="30">
      <t>ドウ</t>
    </rPh>
    <rPh sb="31" eb="33">
      <t>ミカワ</t>
    </rPh>
    <rPh sb="36" eb="38">
      <t>ヤスダ</t>
    </rPh>
    <rPh sb="40" eb="41">
      <t>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</si>
</sst>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0;[Red]&quot;¥&quot;\-#,##0"/>
    <numFmt numFmtId="8" formatCode="&quot;¥&quot;#,##0.00;[Red]&quot;¥&quot;\-#,##0.00"/>
    <numFmt numFmtId="176" formatCode="0.0"/>
    <numFmt numFmtId="177" formatCode="0.000"/>
    <numFmt numFmtId="178" formatCode="0.0000"/>
    <numFmt numFmtId="179" formatCode="#\ ?/2"/>
    <numFmt numFmtId="180" formatCode="0_ "/>
    <numFmt numFmtId="181" formatCode="&quot;W&quot;#,##0;\-&quot;W&quot;#,##0"/>
    <numFmt numFmtId="182" formatCode="&quot;$&quot;#,##0_);[Red]\(&quot;$&quot;#,##0\)"/>
    <numFmt numFmtId="183" formatCode="&quot;$&quot;#,##0.00_);[Red]\(&quot;$&quot;#,##0.00\)"/>
    <numFmt numFmtId="184" formatCode="#,##0_)"/>
    <numFmt numFmtId="185" formatCode="0.000_)"/>
    <numFmt numFmtId="186" formatCode="_(* #,##0.00_);_(* \(#,##0.00\);_(* &quot;-&quot;??_);_(@_)"/>
    <numFmt numFmtId="187" formatCode="_(* #,##0_);_(* \(#,##0\);_(* &quot;-&quot;_);_(@_)"/>
    <numFmt numFmtId="188" formatCode="#,##0_);[Red]\-#,##0_)"/>
    <numFmt numFmtId="189" formatCode="0.0_)"/>
    <numFmt numFmtId="190" formatCode="0.000_ "/>
    <numFmt numFmtId="191" formatCode="0.0000_ "/>
    <numFmt numFmtId="192" formatCode="0.000000000000000000000000000000000000000"/>
    <numFmt numFmtId="193" formatCode="0.00000000000000000000000000000000000000"/>
    <numFmt numFmtId="194" formatCode="General_)"/>
    <numFmt numFmtId="195" formatCode="&quot;工事名）  &quot;@"/>
  </numFmts>
  <fonts count="95">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ＭＳ Ｐゴシック"/>
      <family val="2"/>
      <charset val="128"/>
      <scheme val="minor"/>
    </font>
    <font>
      <sz val="11"/>
      <name val="ＭＳ Ｐゴシック"/>
      <family val="3"/>
      <charset val="128"/>
    </font>
    <font>
      <sz val="11"/>
      <name val="ＭＳ Ｐ明朝"/>
      <family val="1"/>
      <charset val="128"/>
    </font>
    <font>
      <sz val="10"/>
      <name val="ＭＳ 明朝"/>
      <family val="1"/>
      <charset val="128"/>
    </font>
    <font>
      <sz val="11"/>
      <color indexed="8"/>
      <name val="ＭＳ Ｐゴシック"/>
      <family val="3"/>
      <charset val="128"/>
    </font>
    <font>
      <sz val="11"/>
      <color indexed="9"/>
      <name val="ＭＳ Ｐゴシック"/>
      <family val="3"/>
      <charset val="128"/>
    </font>
    <font>
      <sz val="10"/>
      <name val="MS Sans Serif"/>
      <family val="2"/>
    </font>
    <font>
      <sz val="9"/>
      <name val="Times New Roman"/>
      <family val="1"/>
    </font>
    <font>
      <b/>
      <sz val="12"/>
      <name val="Arial"/>
      <family val="2"/>
    </font>
    <font>
      <sz val="11"/>
      <name val="ＭＳ 明朝"/>
      <family val="1"/>
      <charset val="128"/>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0"/>
      <name val="細明朝体"/>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4"/>
      <name val="明朝"/>
      <family val="1"/>
      <charset val="128"/>
    </font>
    <font>
      <sz val="10"/>
      <color indexed="12"/>
      <name val="明朝"/>
      <family val="1"/>
      <charset val="128"/>
    </font>
    <font>
      <sz val="11"/>
      <color indexed="10"/>
      <name val="ＭＳ Ｐゴシック"/>
      <family val="3"/>
      <charset val="128"/>
    </font>
    <font>
      <sz val="11"/>
      <name val="ＭＳ 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20"/>
      <name val="ＭＳ Ｐゴシック"/>
      <family val="3"/>
      <charset val="128"/>
    </font>
    <font>
      <i/>
      <sz val="11"/>
      <color indexed="23"/>
      <name val="ＭＳ Ｐゴシック"/>
      <family val="3"/>
      <charset val="128"/>
    </font>
    <font>
      <sz val="11"/>
      <color indexed="62"/>
      <name val="ＭＳ Ｐゴシック"/>
      <family val="3"/>
      <charset val="128"/>
    </font>
    <font>
      <sz val="10"/>
      <name val="Helv"/>
      <family val="2"/>
    </font>
    <font>
      <sz val="11"/>
      <color theme="1"/>
      <name val="ＭＳ Ｐゴシック"/>
      <family val="3"/>
      <charset val="128"/>
      <scheme val="minor"/>
    </font>
    <font>
      <sz val="14"/>
      <name val="ＭＳ 明朝"/>
      <family val="1"/>
      <charset val="128"/>
    </font>
    <font>
      <sz val="11"/>
      <color indexed="17"/>
      <name val="ＭＳ Ｐゴシック"/>
      <family val="3"/>
      <charset val="128"/>
    </font>
    <font>
      <sz val="12"/>
      <name val="ＭＳ Ｐゴシック"/>
      <family val="3"/>
      <charset val="128"/>
    </font>
    <font>
      <sz val="8"/>
      <name val="ＭＳ Ｐゴシック"/>
      <family val="3"/>
      <charset val="128"/>
    </font>
    <font>
      <sz val="10"/>
      <name val="ＭＳ Ｐゴシック"/>
      <family val="3"/>
      <charset val="128"/>
      <scheme val="minor"/>
    </font>
    <font>
      <sz val="11"/>
      <name val="ＭＳ Ｐゴシック"/>
      <family val="3"/>
      <charset val="128"/>
      <scheme val="minor"/>
    </font>
    <font>
      <u/>
      <sz val="11"/>
      <color indexed="12"/>
      <name val="ＭＳ Ｐゴシック"/>
      <family val="3"/>
      <charset val="128"/>
    </font>
    <font>
      <sz val="10"/>
      <name val="ＭＳ Ｐゴシック"/>
      <family val="3"/>
      <charset val="128"/>
    </font>
    <font>
      <b/>
      <sz val="12"/>
      <name val="Helv"/>
      <family val="2"/>
    </font>
    <font>
      <sz val="12"/>
      <name val="Helv"/>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1"/>
      <name val="ＡＲ丸ゴシック体Ｍ"/>
      <family val="3"/>
      <charset val="128"/>
    </font>
    <font>
      <u/>
      <sz val="8.25"/>
      <color indexed="12"/>
      <name val="ＭＳ Ｐゴシック"/>
      <family val="3"/>
      <charset val="128"/>
    </font>
    <font>
      <sz val="10"/>
      <color rgb="FF000000"/>
      <name val="ＭＳ Ｐゴシック"/>
      <family val="3"/>
      <charset val="128"/>
    </font>
    <font>
      <sz val="10"/>
      <name val="ＭＳ Ｐ・団"/>
      <family val="1"/>
      <charset val="128"/>
    </font>
    <font>
      <sz val="10"/>
      <color rgb="FFFFFFFF"/>
      <name val="ＭＳ Ｐゴシック"/>
      <family val="3"/>
      <charset val="128"/>
    </font>
    <font>
      <sz val="9"/>
      <color theme="1"/>
      <name val="ＭＳ Ｐゴシック"/>
      <family val="2"/>
      <charset val="128"/>
    </font>
    <font>
      <sz val="11"/>
      <color theme="1"/>
      <name val="ＭＳ Ｐゴシック"/>
      <family val="3"/>
      <charset val="128"/>
    </font>
    <font>
      <sz val="11"/>
      <color theme="0"/>
      <name val="ＭＳ Ｐゴシック"/>
      <family val="3"/>
      <charset val="128"/>
    </font>
    <font>
      <b/>
      <sz val="16"/>
      <color theme="1"/>
      <name val="ＭＳ Ｐゴシック"/>
      <family val="3"/>
      <charset val="128"/>
    </font>
    <font>
      <sz val="14"/>
      <color theme="1"/>
      <name val="ＭＳ Ｐゴシック"/>
      <family val="3"/>
      <charset val="128"/>
    </font>
    <font>
      <b/>
      <sz val="11"/>
      <color theme="1"/>
      <name val="ＭＳ Ｐゴシック"/>
      <family val="3"/>
      <charset val="128"/>
      <scheme val="minor"/>
    </font>
    <font>
      <sz val="20"/>
      <color theme="1"/>
      <name val="ＭＳ Ｐゴシック"/>
      <family val="3"/>
      <charset val="128"/>
    </font>
    <font>
      <sz val="10"/>
      <color theme="1"/>
      <name val="ＭＳ Ｐゴシック"/>
      <family val="2"/>
      <charset val="128"/>
      <scheme val="minor"/>
    </font>
    <font>
      <sz val="11"/>
      <color rgb="FFFF0000"/>
      <name val="ＭＳ Ｐゴシック"/>
      <family val="3"/>
      <charset val="128"/>
    </font>
    <font>
      <b/>
      <sz val="16"/>
      <name val="ＭＳ Ｐゴシック"/>
      <family val="3"/>
      <charset val="128"/>
    </font>
    <font>
      <sz val="14"/>
      <name val="ＭＳ Ｐゴシック"/>
      <family val="3"/>
      <charset val="128"/>
    </font>
    <font>
      <b/>
      <sz val="18"/>
      <color theme="1"/>
      <name val="ＭＳ Ｐゴシック"/>
      <family val="3"/>
      <charset val="128"/>
    </font>
    <font>
      <b/>
      <u/>
      <sz val="18"/>
      <color theme="1"/>
      <name val="ＭＳ Ｐゴシック"/>
      <family val="3"/>
      <charset val="128"/>
    </font>
    <font>
      <b/>
      <sz val="11"/>
      <color theme="1"/>
      <name val="ＭＳ Ｐゴシック"/>
      <family val="3"/>
      <charset val="128"/>
    </font>
    <font>
      <b/>
      <sz val="12"/>
      <name val="ＭＳ Ｐゴシック"/>
      <family val="3"/>
      <charset val="128"/>
    </font>
    <font>
      <sz val="11"/>
      <color theme="1"/>
      <name val="ＭＳ 明朝"/>
      <family val="1"/>
      <charset val="128"/>
    </font>
    <font>
      <b/>
      <sz val="12"/>
      <color theme="1"/>
      <name val="ＭＳ 明朝"/>
      <family val="1"/>
      <charset val="128"/>
    </font>
    <font>
      <b/>
      <sz val="8"/>
      <color theme="1"/>
      <name val="ＭＳ 明朝"/>
      <family val="1"/>
      <charset val="128"/>
    </font>
    <font>
      <sz val="10"/>
      <color theme="1"/>
      <name val="ＭＳ 明朝"/>
      <family val="1"/>
      <charset val="128"/>
    </font>
    <font>
      <b/>
      <sz val="14"/>
      <name val="ＭＳ Ｐゴシック"/>
      <family val="3"/>
      <charset val="128"/>
      <scheme val="minor"/>
    </font>
    <font>
      <u/>
      <sz val="11"/>
      <color theme="10"/>
      <name val="ＭＳ Ｐゴシック"/>
      <family val="2"/>
      <charset val="128"/>
      <scheme val="minor"/>
    </font>
  </fonts>
  <fills count="49">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65"/>
        <bgColor indexed="64"/>
      </patternFill>
    </fill>
    <fill>
      <patternFill patternType="darkGray"/>
    </fill>
    <fill>
      <patternFill patternType="mediumGray"/>
    </fill>
    <fill>
      <patternFill patternType="lightGray"/>
    </fill>
    <fill>
      <patternFill patternType="gray0625"/>
    </fill>
    <fill>
      <patternFill patternType="solid">
        <fgColor indexed="26"/>
      </patternFill>
    </fill>
    <fill>
      <patternFill patternType="solid">
        <fgColor indexed="22"/>
      </patternFill>
    </fill>
    <fill>
      <patternFill patternType="solid">
        <fgColor indexed="42"/>
        <bgColor indexed="64"/>
      </patternFill>
    </fill>
    <fill>
      <patternFill patternType="solid">
        <fgColor indexed="27"/>
        <bgColor indexed="64"/>
      </patternFill>
    </fill>
    <fill>
      <patternFill patternType="solid">
        <fgColor indexed="31"/>
        <bgColor indexed="64"/>
      </patternFill>
    </fill>
    <fill>
      <patternFill patternType="solid">
        <fgColor indexed="26"/>
        <bgColor indexed="64"/>
      </patternFill>
    </fill>
    <fill>
      <patternFill patternType="solid">
        <fgColor indexed="44"/>
        <bgColor indexed="64"/>
      </patternFill>
    </fill>
    <fill>
      <patternFill patternType="solid">
        <fgColor indexed="9"/>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rgb="FFFFCCFF"/>
        <bgColor rgb="FF000000"/>
      </patternFill>
    </fill>
    <fill>
      <patternFill patternType="solid">
        <fgColor rgb="FFFFFF99"/>
        <bgColor rgb="FF000000"/>
      </patternFill>
    </fill>
    <fill>
      <patternFill patternType="solid">
        <fgColor rgb="FF000000"/>
        <bgColor rgb="FF000000"/>
      </patternFill>
    </fill>
    <fill>
      <patternFill patternType="solid">
        <fgColor theme="0" tint="-0.249977111117893"/>
        <bgColor rgb="FF000000"/>
      </patternFill>
    </fill>
    <fill>
      <patternFill patternType="solid">
        <fgColor theme="8" tint="0.79998168889431442"/>
        <bgColor indexed="64"/>
      </patternFill>
    </fill>
    <fill>
      <patternFill patternType="solid">
        <fgColor theme="8" tint="-0.249977111117893"/>
        <bgColor indexed="64"/>
      </patternFill>
    </fill>
    <fill>
      <patternFill patternType="solid">
        <fgColor theme="1"/>
        <bgColor indexed="64"/>
      </patternFill>
    </fill>
  </fills>
  <borders count="10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64"/>
      </left>
      <right style="hair">
        <color indexed="64"/>
      </right>
      <top style="hair">
        <color indexed="64"/>
      </top>
      <bottom style="hair">
        <color indexed="64"/>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indexed="64"/>
      </top>
      <bottom style="thin">
        <color indexed="64"/>
      </bottom>
      <diagonal/>
    </border>
    <border>
      <left/>
      <right/>
      <top/>
      <bottom style="thin">
        <color auto="1"/>
      </bottom>
      <diagonal/>
    </border>
    <border>
      <left style="thin">
        <color auto="1"/>
      </left>
      <right/>
      <top/>
      <bottom/>
      <diagonal/>
    </border>
    <border>
      <left/>
      <right/>
      <top style="hair">
        <color indexed="64"/>
      </top>
      <bottom style="hair">
        <color indexed="64"/>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auto="1"/>
      </right>
      <top/>
      <bottom style="thin">
        <color auto="1"/>
      </bottom>
      <diagonal/>
    </border>
    <border>
      <left/>
      <right/>
      <top style="thin">
        <color auto="1"/>
      </top>
      <bottom style="thin">
        <color auto="1"/>
      </bottom>
      <diagonal/>
    </border>
    <border>
      <left/>
      <right/>
      <top/>
      <bottom style="thick">
        <color indexed="44"/>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hair">
        <color auto="1"/>
      </left>
      <right/>
      <top style="hair">
        <color auto="1"/>
      </top>
      <bottom style="hair">
        <color indexed="64"/>
      </bottom>
      <diagonal/>
    </border>
    <border>
      <left style="thin">
        <color auto="1"/>
      </left>
      <right style="thin">
        <color auto="1"/>
      </right>
      <top style="thin">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double">
        <color auto="1"/>
      </right>
      <top style="thin">
        <color auto="1"/>
      </top>
      <bottom style="thin">
        <color indexed="64"/>
      </bottom>
      <diagonal/>
    </border>
    <border>
      <left/>
      <right style="thin">
        <color indexed="64"/>
      </right>
      <top style="thin">
        <color indexed="64"/>
      </top>
      <bottom style="thin">
        <color indexed="64"/>
      </bottom>
      <diagonal/>
    </border>
    <border>
      <left style="thin">
        <color auto="1"/>
      </left>
      <right style="double">
        <color auto="1"/>
      </right>
      <top style="thin">
        <color auto="1"/>
      </top>
      <bottom/>
      <diagonal/>
    </border>
    <border>
      <left style="thin">
        <color auto="1"/>
      </left>
      <right style="double">
        <color auto="1"/>
      </right>
      <top/>
      <bottom style="thin">
        <color auto="1"/>
      </bottom>
      <diagonal/>
    </border>
    <border>
      <left style="thin">
        <color auto="1"/>
      </left>
      <right/>
      <top style="thin">
        <color auto="1"/>
      </top>
      <bottom style="thin">
        <color auto="1"/>
      </bottom>
      <diagonal/>
    </border>
    <border diagonalUp="1">
      <left style="thin">
        <color indexed="64"/>
      </left>
      <right style="thin">
        <color indexed="64"/>
      </right>
      <top style="thin">
        <color indexed="64"/>
      </top>
      <bottom style="thin">
        <color indexed="64"/>
      </bottom>
      <diagonal style="thin">
        <color auto="1"/>
      </diagonal>
    </border>
    <border diagonalUp="1">
      <left/>
      <right style="thin">
        <color indexed="64"/>
      </right>
      <top style="thin">
        <color indexed="64"/>
      </top>
      <bottom style="thin">
        <color indexed="64"/>
      </bottom>
      <diagonal style="thin">
        <color auto="1"/>
      </diagonal>
    </border>
    <border>
      <left/>
      <right style="double">
        <color auto="1"/>
      </right>
      <top style="hair">
        <color auto="1"/>
      </top>
      <bottom style="hair">
        <color indexed="64"/>
      </bottom>
      <diagonal/>
    </border>
    <border>
      <left style="thin">
        <color indexed="64"/>
      </left>
      <right style="thin">
        <color indexed="64"/>
      </right>
      <top style="thin">
        <color indexed="64"/>
      </top>
      <bottom style="thin">
        <color indexed="64"/>
      </bottom>
      <diagonal/>
    </border>
    <border diagonalUp="1">
      <left style="double">
        <color auto="1"/>
      </left>
      <right style="thin">
        <color indexed="64"/>
      </right>
      <top style="thin">
        <color indexed="64"/>
      </top>
      <bottom style="thin">
        <color indexed="64"/>
      </bottom>
      <diagonal style="thin">
        <color auto="1"/>
      </diagonal>
    </border>
    <border>
      <left style="thin">
        <color auto="1"/>
      </left>
      <right style="double">
        <color auto="1"/>
      </right>
      <top style="thin">
        <color auto="1"/>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s>
  <cellStyleXfs count="1508">
    <xf numFmtId="0" fontId="0" fillId="0" borderId="0">
      <alignment vertical="center"/>
    </xf>
    <xf numFmtId="0" fontId="4" fillId="0" borderId="0"/>
    <xf numFmtId="38" fontId="4" fillId="0" borderId="0" applyFont="0" applyFill="0" applyBorder="0" applyAlignment="0" applyProtection="0"/>
    <xf numFmtId="1" fontId="6" fillId="0" borderId="0" applyFill="0" applyBorder="0" applyProtection="0">
      <alignment horizontal="center"/>
    </xf>
    <xf numFmtId="176" fontId="6" fillId="0" borderId="0" applyFill="0" applyBorder="0" applyProtection="0"/>
    <xf numFmtId="177" fontId="6" fillId="0" borderId="0" applyFill="0" applyBorder="0" applyProtection="0"/>
    <xf numFmtId="178" fontId="6" fillId="0" borderId="0" applyFill="0" applyBorder="0" applyProtection="0"/>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0" fontId="5" fillId="0" borderId="2" applyBorder="0"/>
    <xf numFmtId="179" fontId="6" fillId="0" borderId="0" applyFill="0" applyBorder="0" applyProtection="0">
      <alignment horizontal="center"/>
    </xf>
    <xf numFmtId="180" fontId="6" fillId="4" borderId="0" applyFont="0" applyBorder="0" applyProtection="0">
      <alignment horizont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38" fontId="9" fillId="0" borderId="0" applyFont="0" applyFill="0" applyBorder="0" applyAlignment="0" applyProtection="0"/>
    <xf numFmtId="40"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0" fontId="10" fillId="0" borderId="0">
      <alignment horizontal="left"/>
    </xf>
    <xf numFmtId="0" fontId="11" fillId="0" borderId="5" applyNumberFormat="0" applyAlignment="0" applyProtection="0">
      <alignment horizontal="left" vertical="center"/>
    </xf>
    <xf numFmtId="0" fontId="11" fillId="0" borderId="3">
      <alignment horizontal="left" vertical="center"/>
    </xf>
    <xf numFmtId="182" fontId="12" fillId="0" borderId="0"/>
    <xf numFmtId="0" fontId="13" fillId="0" borderId="0"/>
    <xf numFmtId="4" fontId="10" fillId="0" borderId="0">
      <alignment horizontal="right"/>
    </xf>
    <xf numFmtId="4" fontId="14" fillId="0" borderId="0">
      <alignment horizontal="right"/>
    </xf>
    <xf numFmtId="0" fontId="15" fillId="0" borderId="0">
      <alignment horizontal="left"/>
    </xf>
    <xf numFmtId="0" fontId="16" fillId="0" borderId="0">
      <alignment horizontal="center"/>
    </xf>
    <xf numFmtId="0" fontId="6" fillId="0" borderId="4" applyNumberFormat="0" applyFill="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22" borderId="0" applyNumberFormat="0" applyBorder="0" applyAlignment="0" applyProtection="0">
      <alignment vertical="center"/>
    </xf>
    <xf numFmtId="0" fontId="17" fillId="0" borderId="0" applyNumberFormat="0" applyFill="0" applyBorder="0" applyAlignment="0" applyProtection="0">
      <alignment vertical="center"/>
    </xf>
    <xf numFmtId="0" fontId="18" fillId="23" borderId="6" applyNumberFormat="0" applyAlignment="0" applyProtection="0">
      <alignment vertical="center"/>
    </xf>
    <xf numFmtId="0" fontId="19" fillId="24" borderId="0" applyNumberFormat="0" applyBorder="0" applyAlignment="0" applyProtection="0">
      <alignment vertical="center"/>
    </xf>
    <xf numFmtId="0" fontId="20" fillId="0" borderId="0" applyNumberFormat="0" applyFont="0" applyBorder="0" applyAlignment="0" applyProtection="0">
      <alignment horizontal="center" vertical="center"/>
    </xf>
    <xf numFmtId="0" fontId="20" fillId="25" borderId="0" applyNumberFormat="0" applyFont="0" applyBorder="0" applyAlignment="0" applyProtection="0">
      <alignment vertical="center"/>
    </xf>
    <xf numFmtId="0" fontId="20" fillId="26" borderId="0" applyNumberFormat="0" applyFont="0" applyBorder="0" applyAlignment="0" applyProtection="0">
      <alignment vertical="center"/>
    </xf>
    <xf numFmtId="0" fontId="20" fillId="27" borderId="0" applyNumberFormat="0" applyFont="0" applyBorder="0" applyAlignment="0" applyProtection="0">
      <alignment vertical="center"/>
    </xf>
    <xf numFmtId="0" fontId="20" fillId="28" borderId="0" applyNumberFormat="0" applyFont="0" applyBorder="0" applyAlignment="0" applyProtection="0">
      <alignment vertical="center"/>
    </xf>
    <xf numFmtId="0" fontId="20" fillId="1" borderId="0" applyNumberFormat="0" applyFont="0" applyBorder="0" applyAlignment="0" applyProtection="0">
      <alignment vertical="center"/>
    </xf>
    <xf numFmtId="0" fontId="20" fillId="29" borderId="0" applyNumberFormat="0" applyFont="0" applyBorder="0" applyAlignment="0" applyProtection="0">
      <alignment vertical="center"/>
    </xf>
    <xf numFmtId="0" fontId="7" fillId="30" borderId="7" applyNumberFormat="0" applyFont="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3" fillId="31" borderId="9" applyNumberFormat="0" applyAlignment="0" applyProtection="0">
      <alignment vertical="center"/>
    </xf>
    <xf numFmtId="184" fontId="24" fillId="0" borderId="10" applyFill="0" applyBorder="0">
      <alignment vertical="center"/>
    </xf>
    <xf numFmtId="185" fontId="25" fillId="0" borderId="0" applyBorder="0"/>
    <xf numFmtId="0" fontId="26" fillId="0" borderId="0" applyNumberFormat="0" applyFill="0" applyBorder="0" applyAlignment="0" applyProtection="0">
      <alignment vertical="center"/>
    </xf>
    <xf numFmtId="186" fontId="13" fillId="0" borderId="0" applyFont="0" applyFill="0" applyBorder="0" applyAlignment="0" applyProtection="0"/>
    <xf numFmtId="187" fontId="13" fillId="0" borderId="0" applyFont="0" applyFill="0" applyBorder="0" applyAlignment="0" applyProtection="0"/>
    <xf numFmtId="38" fontId="27" fillId="0" borderId="1">
      <alignment horizontal="right"/>
    </xf>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alignment vertical="center"/>
    </xf>
    <xf numFmtId="38" fontId="4" fillId="0" borderId="0" applyFont="0" applyFill="0" applyBorder="0" applyAlignment="0" applyProtection="0"/>
    <xf numFmtId="38" fontId="27" fillId="0" borderId="1">
      <alignment horizontal="right"/>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0" fillId="0" borderId="0" applyNumberFormat="0" applyFill="0" applyBorder="0" applyAlignment="0" applyProtection="0">
      <alignment vertical="center"/>
    </xf>
    <xf numFmtId="188" fontId="24" fillId="32" borderId="14" applyBorder="0">
      <alignment vertical="center"/>
    </xf>
    <xf numFmtId="189" fontId="24" fillId="32" borderId="14" applyBorder="0">
      <alignment vertical="center"/>
    </xf>
    <xf numFmtId="0" fontId="31" fillId="0" borderId="15" applyNumberFormat="0" applyFill="0" applyAlignment="0" applyProtection="0">
      <alignment vertical="center"/>
    </xf>
    <xf numFmtId="0" fontId="32" fillId="31" borderId="16" applyNumberFormat="0" applyAlignment="0" applyProtection="0">
      <alignment vertical="center"/>
    </xf>
    <xf numFmtId="190" fontId="6" fillId="33" borderId="0" applyFont="0" applyBorder="0" applyProtection="0"/>
    <xf numFmtId="191" fontId="6" fillId="34" borderId="0" applyFont="0" applyBorder="0" applyProtection="0"/>
    <xf numFmtId="192" fontId="4" fillId="0" borderId="0" applyFill="0" applyBorder="0">
      <alignment vertical="center"/>
    </xf>
    <xf numFmtId="193" fontId="4" fillId="0" borderId="0">
      <alignment vertical="center"/>
    </xf>
    <xf numFmtId="0" fontId="33" fillId="0" borderId="0">
      <alignment horizontal="center"/>
    </xf>
    <xf numFmtId="0" fontId="34" fillId="0" borderId="0" applyNumberFormat="0" applyFill="0" applyBorder="0" applyAlignment="0" applyProtection="0">
      <alignment vertical="center"/>
    </xf>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0" fontId="35" fillId="10" borderId="9" applyNumberFormat="0" applyAlignment="0" applyProtection="0">
      <alignment vertical="center"/>
    </xf>
    <xf numFmtId="0" fontId="20" fillId="0" borderId="0" applyNumberFormat="0" applyFont="0" applyFill="0" applyBorder="0" applyProtection="0"/>
    <xf numFmtId="0" fontId="20" fillId="0" borderId="0" applyNumberFormat="0" applyFont="0" applyFill="0" applyBorder="0" applyProtection="0">
      <alignment vertical="top"/>
    </xf>
    <xf numFmtId="0" fontId="20" fillId="0" borderId="0" applyNumberFormat="0" applyFont="0" applyFill="0" applyBorder="0" applyProtection="0">
      <alignment vertical="center"/>
    </xf>
    <xf numFmtId="0" fontId="36" fillId="0" borderId="0"/>
    <xf numFmtId="0" fontId="37"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lignment vertical="center"/>
    </xf>
    <xf numFmtId="0" fontId="3" fillId="0" borderId="0">
      <alignment vertical="center"/>
    </xf>
    <xf numFmtId="0" fontId="4" fillId="0" borderId="0"/>
    <xf numFmtId="0" fontId="37" fillId="0" borderId="0">
      <alignment vertical="center"/>
    </xf>
    <xf numFmtId="0" fontId="37" fillId="0" borderId="0">
      <alignment vertical="center"/>
    </xf>
    <xf numFmtId="0" fontId="3" fillId="0" borderId="0">
      <alignment vertical="center"/>
    </xf>
    <xf numFmtId="0" fontId="4" fillId="0" borderId="0"/>
    <xf numFmtId="0" fontId="4" fillId="0" borderId="0"/>
    <xf numFmtId="0" fontId="4" fillId="0" borderId="0"/>
    <xf numFmtId="0" fontId="37" fillId="0" borderId="0">
      <alignment vertical="center"/>
    </xf>
    <xf numFmtId="0" fontId="3" fillId="0" borderId="0">
      <alignment vertical="center"/>
    </xf>
    <xf numFmtId="0" fontId="37" fillId="0" borderId="0">
      <alignment vertical="center"/>
    </xf>
    <xf numFmtId="0" fontId="37"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alignment vertical="center"/>
    </xf>
    <xf numFmtId="0" fontId="37" fillId="0" borderId="0">
      <alignment vertical="center"/>
    </xf>
    <xf numFmtId="0" fontId="7" fillId="0" borderId="0">
      <alignment vertical="center"/>
    </xf>
    <xf numFmtId="0" fontId="37" fillId="0" borderId="0">
      <alignment vertical="center"/>
    </xf>
    <xf numFmtId="179" fontId="6" fillId="35" borderId="0" applyFont="0" applyBorder="0" applyProtection="0">
      <alignment horizontal="center"/>
    </xf>
    <xf numFmtId="0" fontId="33" fillId="0" borderId="0">
      <alignment horizontal="center"/>
    </xf>
    <xf numFmtId="0" fontId="38" fillId="0" borderId="0"/>
    <xf numFmtId="0" fontId="39" fillId="7" borderId="0" applyNumberFormat="0" applyBorder="0" applyAlignment="0" applyProtection="0">
      <alignment vertical="center"/>
    </xf>
    <xf numFmtId="0" fontId="5" fillId="0" borderId="2" applyBorder="0"/>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6" fillId="0" borderId="4" applyNumberFormat="0" applyFill="0" applyBorder="0" applyAlignment="0" applyProtection="0">
      <alignment vertical="center"/>
    </xf>
    <xf numFmtId="0" fontId="6" fillId="0" borderId="4" applyNumberFormat="0" applyFill="0" applyBorder="0" applyAlignment="0" applyProtection="0">
      <alignment vertical="center"/>
    </xf>
    <xf numFmtId="0" fontId="6" fillId="0" borderId="4" applyNumberFormat="0" applyFill="0" applyBorder="0" applyAlignment="0" applyProtection="0">
      <alignment vertical="center"/>
    </xf>
    <xf numFmtId="0" fontId="6" fillId="0" borderId="4" applyNumberFormat="0" applyFill="0" applyBorder="0" applyAlignment="0" applyProtection="0">
      <alignment vertical="center"/>
    </xf>
    <xf numFmtId="9" fontId="4" fillId="0" borderId="0" applyFont="0" applyFill="0" applyBorder="0" applyAlignment="0" applyProtection="0"/>
    <xf numFmtId="0" fontId="44" fillId="0" borderId="0" applyNumberFormat="0" applyFill="0" applyBorder="0" applyAlignment="0" applyProtection="0">
      <alignment vertical="top"/>
      <protection locked="0"/>
    </xf>
    <xf numFmtId="38" fontId="27" fillId="0" borderId="1">
      <alignment horizontal="right"/>
    </xf>
    <xf numFmtId="38" fontId="27" fillId="0" borderId="1">
      <alignment horizontal="right"/>
    </xf>
    <xf numFmtId="38" fontId="27" fillId="0" borderId="1">
      <alignment horizontal="right"/>
    </xf>
    <xf numFmtId="38" fontId="27" fillId="0" borderId="1">
      <alignment horizontal="right"/>
    </xf>
    <xf numFmtId="38" fontId="4" fillId="0" borderId="0" applyFont="0" applyFill="0" applyBorder="0" applyAlignment="0" applyProtection="0"/>
    <xf numFmtId="0" fontId="37" fillId="0" borderId="0">
      <alignment vertical="center"/>
    </xf>
    <xf numFmtId="0" fontId="5" fillId="0" borderId="18" applyBorder="0"/>
    <xf numFmtId="38" fontId="27" fillId="0" borderId="17">
      <alignment horizontal="right"/>
    </xf>
    <xf numFmtId="38" fontId="27" fillId="0" borderId="17">
      <alignment horizontal="right"/>
    </xf>
    <xf numFmtId="38" fontId="27" fillId="0" borderId="17">
      <alignment horizontal="right"/>
    </xf>
    <xf numFmtId="38" fontId="27" fillId="0" borderId="17">
      <alignment horizontal="right"/>
    </xf>
    <xf numFmtId="0" fontId="3" fillId="0" borderId="0">
      <alignment vertical="center"/>
    </xf>
    <xf numFmtId="38" fontId="3" fillId="0" borderId="0" applyFont="0" applyFill="0" applyBorder="0" applyAlignment="0" applyProtection="0">
      <alignment vertical="center"/>
    </xf>
    <xf numFmtId="0" fontId="7" fillId="30" borderId="24" applyNumberFormat="0" applyFont="0" applyAlignment="0" applyProtection="0">
      <alignment vertical="center"/>
    </xf>
    <xf numFmtId="0" fontId="23" fillId="31" borderId="25" applyNumberFormat="0" applyAlignment="0" applyProtection="0">
      <alignment vertical="center"/>
    </xf>
    <xf numFmtId="0" fontId="31" fillId="0" borderId="26" applyNumberFormat="0" applyFill="0" applyAlignment="0" applyProtection="0">
      <alignment vertical="center"/>
    </xf>
    <xf numFmtId="0" fontId="32" fillId="31" borderId="27" applyNumberFormat="0" applyAlignment="0" applyProtection="0">
      <alignment vertical="center"/>
    </xf>
    <xf numFmtId="0" fontId="35" fillId="10" borderId="25" applyNumberFormat="0" applyAlignment="0" applyProtection="0">
      <alignment vertical="center"/>
    </xf>
    <xf numFmtId="0" fontId="5" fillId="0" borderId="18" applyBorder="0"/>
    <xf numFmtId="0" fontId="5" fillId="0" borderId="18" applyBorder="0"/>
    <xf numFmtId="0" fontId="5" fillId="0" borderId="18" applyBorder="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94" fontId="46" fillId="0" borderId="0"/>
    <xf numFmtId="194" fontId="47" fillId="0" borderId="0"/>
    <xf numFmtId="194" fontId="47" fillId="0" borderId="0"/>
    <xf numFmtId="194" fontId="47" fillId="0" borderId="0"/>
    <xf numFmtId="194" fontId="47" fillId="0" borderId="0"/>
    <xf numFmtId="194" fontId="47" fillId="0" borderId="0"/>
    <xf numFmtId="194" fontId="47" fillId="0" borderId="0"/>
    <xf numFmtId="194" fontId="47" fillId="0" borderId="0"/>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0" fontId="11" fillId="0" borderId="29">
      <alignment horizontal="left" vertical="center"/>
    </xf>
    <xf numFmtId="4" fontId="48" fillId="3" borderId="30" applyNumberFormat="0" applyProtection="0">
      <alignment vertical="center"/>
    </xf>
    <xf numFmtId="4" fontId="49" fillId="3" borderId="30" applyNumberFormat="0" applyProtection="0">
      <alignment vertical="center"/>
    </xf>
    <xf numFmtId="4" fontId="50" fillId="3" borderId="30" applyNumberFormat="0" applyProtection="0">
      <alignment horizontal="left" vertical="center"/>
    </xf>
    <xf numFmtId="4" fontId="51" fillId="38" borderId="30" applyNumberFormat="0" applyProtection="0">
      <alignment horizontal="left" vertical="center"/>
    </xf>
    <xf numFmtId="4" fontId="52" fillId="39" borderId="30" applyNumberFormat="0" applyProtection="0">
      <alignment vertical="center"/>
    </xf>
    <xf numFmtId="4" fontId="53" fillId="4" borderId="30" applyNumberFormat="0" applyProtection="0">
      <alignment vertical="center"/>
    </xf>
    <xf numFmtId="4" fontId="52" fillId="40" borderId="30" applyNumberFormat="0" applyProtection="0">
      <alignment vertical="center"/>
    </xf>
    <xf numFmtId="4" fontId="54" fillId="39" borderId="30" applyNumberFormat="0" applyProtection="0">
      <alignment vertical="center"/>
    </xf>
    <xf numFmtId="4" fontId="55" fillId="41" borderId="30" applyNumberFormat="0" applyProtection="0">
      <alignment horizontal="left" vertical="center"/>
    </xf>
    <xf numFmtId="4" fontId="55" fillId="2" borderId="30" applyNumberFormat="0" applyProtection="0">
      <alignment horizontal="left" vertical="center"/>
    </xf>
    <xf numFmtId="4" fontId="56" fillId="38" borderId="30" applyNumberFormat="0" applyProtection="0">
      <alignment horizontal="left" vertical="center"/>
    </xf>
    <xf numFmtId="4" fontId="57" fillId="36" borderId="30" applyNumberFormat="0" applyProtection="0">
      <alignment vertical="center"/>
    </xf>
    <xf numFmtId="4" fontId="58" fillId="37" borderId="30" applyNumberFormat="0" applyProtection="0">
      <alignment horizontal="left" vertical="center"/>
    </xf>
    <xf numFmtId="4" fontId="59" fillId="2" borderId="30" applyNumberFormat="0" applyProtection="0">
      <alignment horizontal="left" vertical="center"/>
    </xf>
    <xf numFmtId="4" fontId="60" fillId="38" borderId="30" applyNumberFormat="0" applyProtection="0">
      <alignment horizontal="left" vertical="center"/>
    </xf>
    <xf numFmtId="4" fontId="61" fillId="37" borderId="30" applyNumberFormat="0" applyProtection="0">
      <alignment vertical="center"/>
    </xf>
    <xf numFmtId="4" fontId="62" fillId="37" borderId="30" applyNumberFormat="0" applyProtection="0">
      <alignment vertical="center"/>
    </xf>
    <xf numFmtId="4" fontId="55" fillId="2" borderId="30" applyNumberFormat="0" applyProtection="0">
      <alignment horizontal="left" vertical="center"/>
    </xf>
    <xf numFmtId="4" fontId="63" fillId="37" borderId="30" applyNumberFormat="0" applyProtection="0">
      <alignment vertical="center"/>
    </xf>
    <xf numFmtId="4" fontId="64" fillId="37" borderId="30" applyNumberFormat="0" applyProtection="0">
      <alignment vertical="center"/>
    </xf>
    <xf numFmtId="4" fontId="55" fillId="2" borderId="30" applyNumberFormat="0" applyProtection="0">
      <alignment horizontal="left" vertical="center"/>
    </xf>
    <xf numFmtId="4" fontId="65" fillId="37" borderId="30" applyNumberFormat="0" applyProtection="0">
      <alignment vertical="center"/>
    </xf>
    <xf numFmtId="4" fontId="66" fillId="37" borderId="30" applyNumberFormat="0" applyProtection="0">
      <alignment vertical="center"/>
    </xf>
    <xf numFmtId="4" fontId="55" fillId="35" borderId="30" applyNumberFormat="0" applyProtection="0">
      <alignment horizontal="left" vertical="center"/>
    </xf>
    <xf numFmtId="4" fontId="67" fillId="36" borderId="30" applyNumberFormat="0" applyProtection="0">
      <alignment horizontal="left"/>
    </xf>
    <xf numFmtId="4" fontId="68" fillId="37" borderId="30" applyNumberForma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6" fillId="0" borderId="31" applyNumberFormat="0" applyFill="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69" fillId="0" borderId="0" applyNumberFormat="0" applyBorder="0" applyAlignment="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23" borderId="6" applyNumberFormat="0" applyAlignment="0" applyProtection="0">
      <alignment vertical="center"/>
    </xf>
    <xf numFmtId="0" fontId="18" fillId="23" borderId="6" applyNumberFormat="0" applyAlignment="0" applyProtection="0">
      <alignment vertical="center"/>
    </xf>
    <xf numFmtId="0" fontId="45" fillId="42" borderId="23">
      <alignment horizontal="center" vertical="center" wrapText="1"/>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4" fillId="0" borderId="0" applyFont="0" applyFill="0" applyBorder="0" applyAlignment="0" applyProtection="0"/>
    <xf numFmtId="0" fontId="70" fillId="0" borderId="0" applyNumberFormat="0" applyFill="0" applyBorder="0" applyAlignment="0" applyProtection="0">
      <alignment vertical="top"/>
      <protection locked="0"/>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7" fillId="30" borderId="24" applyNumberFormat="0" applyFont="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3" fillId="31" borderId="25"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38" fontId="27" fillId="0" borderId="23">
      <alignment horizontal="right"/>
    </xf>
    <xf numFmtId="38" fontId="27" fillId="0" borderId="23">
      <alignment horizontal="right"/>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5" fillId="0" borderId="0" applyFont="0" applyFill="0" applyBorder="0" applyAlignment="0" applyProtection="0">
      <alignment vertical="center"/>
    </xf>
    <xf numFmtId="38" fontId="45"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27" fillId="0" borderId="23">
      <alignment horizontal="right"/>
    </xf>
    <xf numFmtId="38" fontId="27" fillId="0" borderId="23">
      <alignment horizontal="right"/>
    </xf>
    <xf numFmtId="0" fontId="28"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5" fillId="0" borderId="23">
      <alignment horizontal="center" vertical="center" wrapText="1"/>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32" fillId="31" borderId="27" applyNumberFormat="0" applyAlignment="0" applyProtection="0">
      <alignment vertical="center"/>
    </xf>
    <xf numFmtId="0" fontId="45" fillId="0" borderId="23">
      <alignment horizontal="left" vertical="top" wrapText="1"/>
    </xf>
    <xf numFmtId="0" fontId="41" fillId="0" borderId="23">
      <alignment horizontal="left" vertical="top" wrapText="1"/>
    </xf>
    <xf numFmtId="0" fontId="38" fillId="0" borderId="0">
      <alignment vertical="center"/>
    </xf>
    <xf numFmtId="0" fontId="71" fillId="43" borderId="23">
      <alignment horizontal="center" vertical="center" wrapText="1"/>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 fillId="37" borderId="0"/>
    <xf numFmtId="8" fontId="72" fillId="0" borderId="0" applyFont="0" applyFill="0" applyBorder="0" applyAlignment="0" applyProtection="0"/>
    <xf numFmtId="6" fontId="72" fillId="0" borderId="0" applyFont="0" applyFill="0" applyBorder="0" applyAlignment="0" applyProtection="0"/>
    <xf numFmtId="0" fontId="73" fillId="44" borderId="19" applyBorder="0">
      <alignment horizontal="center" vertical="center" wrapText="1"/>
    </xf>
    <xf numFmtId="6" fontId="4" fillId="0" borderId="0" applyFont="0" applyFill="0" applyBorder="0" applyAlignment="0" applyProtection="0">
      <alignment vertical="center"/>
    </xf>
    <xf numFmtId="0" fontId="71" fillId="43" borderId="23">
      <alignment horizontal="center" vertical="center" wrapText="1"/>
    </xf>
    <xf numFmtId="0" fontId="45" fillId="45" borderId="23">
      <alignment horizontal="center"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35" fillId="10" borderId="25" applyNumberFormat="0" applyAlignment="0" applyProtection="0">
      <alignment vertical="center"/>
    </xf>
    <xf numFmtId="0" fontId="45" fillId="42" borderId="23">
      <alignment horizontal="center" wrapText="1"/>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4" fillId="0" borderId="0"/>
    <xf numFmtId="0" fontId="7" fillId="0" borderId="0"/>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 fillId="0" borderId="0"/>
    <xf numFmtId="0" fontId="7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2" fillId="0" borderId="0" applyBorder="0">
      <alignment horizontal="center" vertical="center" wrapText="1"/>
    </xf>
    <xf numFmtId="0" fontId="42" fillId="46" borderId="0">
      <alignment horizontal="left" vertical="center" wrapText="1"/>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43" fillId="47" borderId="0">
      <alignment vertical="center" wrapText="1"/>
    </xf>
    <xf numFmtId="0" fontId="6" fillId="0" borderId="51" applyNumberFormat="0" applyFill="0" applyBorder="0" applyAlignment="0" applyProtection="0">
      <alignment vertical="center"/>
    </xf>
    <xf numFmtId="0" fontId="11" fillId="0" borderId="43">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11" fillId="0" borderId="33">
      <alignment horizontal="lef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6" fillId="0" borderId="32" applyNumberFormat="0" applyFill="0" applyBorder="0" applyAlignment="0" applyProtection="0">
      <alignment vertical="center"/>
    </xf>
    <xf numFmtId="0" fontId="7" fillId="30" borderId="57" applyNumberFormat="0" applyFont="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23" fillId="31" borderId="58" applyNumberFormat="0" applyAlignment="0" applyProtection="0">
      <alignment vertical="center"/>
    </xf>
    <xf numFmtId="0" fontId="32" fillId="31" borderId="49" applyNumberFormat="0" applyAlignment="0" applyProtection="0">
      <alignment vertical="center"/>
    </xf>
    <xf numFmtId="0" fontId="11" fillId="0" borderId="50">
      <alignment horizontal="left" vertical="center"/>
    </xf>
    <xf numFmtId="0" fontId="6" fillId="0" borderId="51" applyNumberFormat="0" applyFill="0" applyBorder="0" applyAlignment="0" applyProtection="0">
      <alignment vertical="center"/>
    </xf>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50">
      <alignment horizontal="left" vertical="center"/>
    </xf>
    <xf numFmtId="0" fontId="32" fillId="31" borderId="55" applyNumberFormat="0" applyAlignment="0" applyProtection="0">
      <alignment vertical="center"/>
    </xf>
    <xf numFmtId="0" fontId="6" fillId="0" borderId="51" applyNumberFormat="0" applyFill="0" applyBorder="0" applyAlignment="0" applyProtection="0">
      <alignment vertical="center"/>
    </xf>
    <xf numFmtId="0" fontId="7" fillId="30" borderId="57" applyNumberFormat="0" applyFont="0" applyAlignment="0" applyProtection="0">
      <alignment vertical="center"/>
    </xf>
    <xf numFmtId="0" fontId="23" fillId="31" borderId="58" applyNumberFormat="0" applyAlignment="0" applyProtection="0">
      <alignment vertical="center"/>
    </xf>
    <xf numFmtId="0" fontId="31" fillId="0" borderId="59" applyNumberFormat="0" applyFill="0" applyAlignment="0" applyProtection="0">
      <alignment vertical="center"/>
    </xf>
    <xf numFmtId="0" fontId="5" fillId="0" borderId="45" applyBorder="0"/>
    <xf numFmtId="0" fontId="5" fillId="0" borderId="45" applyBorder="0"/>
    <xf numFmtId="0" fontId="11" fillId="0" borderId="50">
      <alignment horizontal="left" vertical="center"/>
    </xf>
    <xf numFmtId="0" fontId="11" fillId="0" borderId="50">
      <alignment horizontal="left" vertical="center"/>
    </xf>
    <xf numFmtId="0" fontId="11" fillId="0" borderId="50">
      <alignment horizontal="lef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11" fillId="0" borderId="43">
      <alignment horizontal="lef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11" fillId="0" borderId="33">
      <alignment horizontal="left" vertical="center"/>
    </xf>
    <xf numFmtId="0" fontId="11" fillId="0" borderId="33">
      <alignment horizontal="left" vertical="center"/>
    </xf>
    <xf numFmtId="0" fontId="11" fillId="0" borderId="33">
      <alignment horizontal="left" vertical="center"/>
    </xf>
    <xf numFmtId="0" fontId="11" fillId="0" borderId="33">
      <alignment horizontal="left" vertical="center"/>
    </xf>
    <xf numFmtId="0" fontId="11" fillId="0" borderId="33">
      <alignment horizontal="lef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32" applyNumberFormat="0" applyFill="0" applyBorder="0" applyAlignment="0" applyProtection="0">
      <alignment vertical="center"/>
    </xf>
    <xf numFmtId="0" fontId="6" fillId="0" borderId="44" applyNumberFormat="0" applyFill="0" applyBorder="0" applyAlignment="0" applyProtection="0">
      <alignment vertical="center"/>
    </xf>
    <xf numFmtId="0" fontId="7" fillId="30" borderId="57" applyNumberFormat="0" applyFont="0" applyAlignment="0" applyProtection="0">
      <alignment vertical="center"/>
    </xf>
    <xf numFmtId="38" fontId="27" fillId="0" borderId="23">
      <alignment horizontal="right"/>
    </xf>
    <xf numFmtId="38" fontId="27" fillId="0" borderId="23">
      <alignment horizontal="right"/>
    </xf>
    <xf numFmtId="38" fontId="27" fillId="0" borderId="23">
      <alignment horizontal="right"/>
    </xf>
    <xf numFmtId="38" fontId="27" fillId="0" borderId="23">
      <alignment horizontal="right"/>
    </xf>
    <xf numFmtId="0" fontId="23" fillId="31" borderId="58" applyNumberFormat="0" applyAlignment="0" applyProtection="0">
      <alignment vertical="center"/>
    </xf>
    <xf numFmtId="0" fontId="11" fillId="0" borderId="50">
      <alignment horizontal="left" vertical="center"/>
    </xf>
    <xf numFmtId="38" fontId="27" fillId="0" borderId="23">
      <alignment horizontal="right"/>
    </xf>
    <xf numFmtId="38" fontId="27" fillId="0" borderId="23">
      <alignment horizontal="right"/>
    </xf>
    <xf numFmtId="38" fontId="27" fillId="0" borderId="23">
      <alignment horizontal="right"/>
    </xf>
    <xf numFmtId="38" fontId="27" fillId="0" borderId="23">
      <alignment horizontal="right"/>
    </xf>
    <xf numFmtId="0" fontId="7" fillId="30" borderId="57" applyNumberFormat="0" applyFont="0" applyAlignment="0" applyProtection="0">
      <alignment vertical="center"/>
    </xf>
    <xf numFmtId="0" fontId="11" fillId="0" borderId="43">
      <alignment horizontal="left" vertical="center"/>
    </xf>
    <xf numFmtId="0" fontId="7" fillId="30" borderId="39" applyNumberFormat="0" applyFont="0" applyAlignment="0" applyProtection="0">
      <alignment vertical="center"/>
    </xf>
    <xf numFmtId="0" fontId="23" fillId="31" borderId="40" applyNumberFormat="0" applyAlignment="0" applyProtection="0">
      <alignment vertical="center"/>
    </xf>
    <xf numFmtId="0" fontId="31" fillId="0" borderId="41" applyNumberFormat="0" applyFill="0" applyAlignment="0" applyProtection="0">
      <alignment vertical="center"/>
    </xf>
    <xf numFmtId="0" fontId="32" fillId="31" borderId="42" applyNumberFormat="0" applyAlignment="0" applyProtection="0">
      <alignment vertical="center"/>
    </xf>
    <xf numFmtId="0" fontId="35" fillId="10" borderId="40" applyNumberFormat="0" applyAlignment="0" applyProtection="0">
      <alignmen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23" fillId="31" borderId="47" applyNumberFormat="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7" fillId="30" borderId="46" applyNumberFormat="0" applyFont="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6" fillId="0" borderId="38" applyNumberFormat="0" applyFill="0" applyBorder="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7" fillId="30" borderId="57"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39"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23" fillId="31" borderId="40" applyNumberForma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11" fillId="0" borderId="43">
      <alignment horizontal="lef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35" fillId="10" borderId="47" applyNumberFormat="0" applyAlignment="0" applyProtection="0">
      <alignment vertical="center"/>
    </xf>
    <xf numFmtId="0" fontId="31" fillId="0" borderId="48" applyNumberFormat="0" applyFill="0" applyAlignment="0" applyProtection="0">
      <alignment vertical="center"/>
    </xf>
    <xf numFmtId="0" fontId="23" fillId="31" borderId="47" applyNumberFormat="0" applyAlignment="0" applyProtection="0">
      <alignment vertical="center"/>
    </xf>
    <xf numFmtId="0" fontId="7" fillId="30" borderId="46" applyNumberFormat="0" applyFont="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1" fillId="0" borderId="41" applyNumberFormat="0" applyFill="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32" fillId="31" borderId="42" applyNumberFormat="0" applyAlignment="0" applyProtection="0">
      <alignment vertical="center"/>
    </xf>
    <xf numFmtId="0" fontId="11" fillId="0" borderId="50">
      <alignment horizontal="lef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0" fontId="6" fillId="0" borderId="44" applyNumberFormat="0" applyFill="0" applyBorder="0" applyAlignment="0" applyProtection="0">
      <alignment vertical="center"/>
    </xf>
    <xf numFmtId="6" fontId="4" fillId="0" borderId="0" applyFont="0" applyFill="0" applyBorder="0" applyAlignment="0" applyProtection="0">
      <alignment vertical="center"/>
    </xf>
    <xf numFmtId="0" fontId="6" fillId="0" borderId="44" applyNumberFormat="0" applyFill="0" applyBorder="0" applyAlignment="0" applyProtection="0">
      <alignment vertical="center"/>
    </xf>
    <xf numFmtId="0" fontId="11" fillId="0" borderId="43">
      <alignment horizontal="lef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35" fillId="10" borderId="40" applyNumberFormat="0" applyAlignment="0" applyProtection="0">
      <alignment vertical="center"/>
    </xf>
    <xf numFmtId="0" fontId="5" fillId="0" borderId="56" applyBorder="0"/>
    <xf numFmtId="0" fontId="5" fillId="0" borderId="56" applyBorder="0"/>
    <xf numFmtId="0" fontId="32" fillId="31" borderId="64" applyNumberFormat="0" applyAlignment="0" applyProtection="0">
      <alignmen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11" fillId="0" borderId="50">
      <alignment horizontal="lef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7" fillId="30" borderId="57" applyNumberFormat="0" applyFont="0" applyAlignment="0" applyProtection="0">
      <alignment vertical="center"/>
    </xf>
    <xf numFmtId="0" fontId="6" fillId="0" borderId="44" applyNumberFormat="0" applyFill="0" applyBorder="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7" fillId="30" borderId="57" applyNumberFormat="0" applyFon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23" fillId="31" borderId="58" applyNumberFormat="0" applyAlignment="0" applyProtection="0">
      <alignment vertical="center"/>
    </xf>
    <xf numFmtId="0" fontId="7" fillId="30" borderId="57" applyNumberFormat="0" applyFont="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1" fillId="0" borderId="48" applyNumberFormat="0" applyFill="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32" fillId="31" borderId="49" applyNumberFormat="0" applyAlignment="0" applyProtection="0">
      <alignment vertical="center"/>
    </xf>
    <xf numFmtId="0" fontId="5" fillId="0" borderId="45" applyBorder="0"/>
    <xf numFmtId="0" fontId="35" fillId="10" borderId="58" applyNumberFormat="0" applyAlignment="0" applyProtection="0">
      <alignment vertical="center"/>
    </xf>
    <xf numFmtId="0" fontId="32" fillId="31" borderId="60" applyNumberFormat="0" applyAlignment="0" applyProtection="0">
      <alignment vertical="center"/>
    </xf>
    <xf numFmtId="0" fontId="5" fillId="0" borderId="45" applyBorder="0"/>
    <xf numFmtId="0" fontId="6" fillId="0" borderId="51" applyNumberFormat="0" applyFill="0" applyBorder="0" applyAlignment="0" applyProtection="0">
      <alignment vertical="center"/>
    </xf>
    <xf numFmtId="0" fontId="6" fillId="0" borderId="51" applyNumberFormat="0" applyFill="0" applyBorder="0" applyAlignment="0" applyProtection="0">
      <alignment vertical="center"/>
    </xf>
    <xf numFmtId="0" fontId="11" fillId="0" borderId="50">
      <alignment horizontal="lef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35" fillId="10" borderId="47" applyNumberFormat="0" applyAlignment="0" applyProtection="0">
      <alignment vertical="center"/>
    </xf>
    <xf numFmtId="0" fontId="5" fillId="0" borderId="45" applyBorder="0"/>
    <xf numFmtId="0" fontId="35" fillId="10" borderId="53" applyNumberFormat="0" applyAlignment="0" applyProtection="0">
      <alignment vertical="center"/>
    </xf>
    <xf numFmtId="0" fontId="31" fillId="0" borderId="54" applyNumberFormat="0" applyFill="0" applyAlignment="0" applyProtection="0">
      <alignment vertical="center"/>
    </xf>
    <xf numFmtId="0" fontId="5" fillId="0" borderId="56" applyBorder="0"/>
    <xf numFmtId="0" fontId="23" fillId="31" borderId="53" applyNumberFormat="0" applyAlignment="0" applyProtection="0">
      <alignment vertical="center"/>
    </xf>
    <xf numFmtId="0" fontId="7" fillId="30" borderId="52" applyNumberFormat="0" applyFont="0" applyAlignment="0" applyProtection="0">
      <alignment vertical="center"/>
    </xf>
    <xf numFmtId="0" fontId="6" fillId="0" borderId="51" applyNumberFormat="0" applyFill="0" applyBorder="0" applyAlignment="0" applyProtection="0">
      <alignment vertical="center"/>
    </xf>
    <xf numFmtId="0" fontId="5" fillId="0" borderId="45" applyBorder="0"/>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1" fillId="0" borderId="59" applyNumberFormat="0" applyFill="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32" fillId="31" borderId="60" applyNumberFormat="0" applyAlignment="0" applyProtection="0">
      <alignment vertical="center"/>
    </xf>
    <xf numFmtId="0" fontId="5" fillId="0" borderId="56" applyBorder="0"/>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35" fillId="10" borderId="58" applyNumberFormat="0" applyAlignment="0" applyProtection="0">
      <alignment vertical="center"/>
    </xf>
    <xf numFmtId="0" fontId="5" fillId="0" borderId="56" applyBorder="0"/>
    <xf numFmtId="0" fontId="35" fillId="10" borderId="62" applyNumberFormat="0" applyAlignment="0" applyProtection="0">
      <alignment vertical="center"/>
    </xf>
    <xf numFmtId="0" fontId="31" fillId="0" borderId="63" applyNumberFormat="0" applyFill="0" applyAlignment="0" applyProtection="0">
      <alignment vertical="center"/>
    </xf>
    <xf numFmtId="0" fontId="23" fillId="31" borderId="62" applyNumberFormat="0" applyAlignment="0" applyProtection="0">
      <alignment vertical="center"/>
    </xf>
    <xf numFmtId="0" fontId="7" fillId="30" borderId="61" applyNumberFormat="0" applyFont="0" applyAlignment="0" applyProtection="0">
      <alignment vertical="center"/>
    </xf>
    <xf numFmtId="0" fontId="5" fillId="0" borderId="56" applyBorder="0"/>
    <xf numFmtId="38" fontId="3" fillId="0" borderId="0" applyFont="0" applyFill="0" applyBorder="0" applyAlignment="0" applyProtection="0">
      <alignment vertical="center"/>
    </xf>
    <xf numFmtId="0" fontId="94" fillId="0" borderId="0" applyNumberFormat="0" applyFill="0" applyBorder="0" applyAlignment="0" applyProtection="0">
      <alignment vertical="center"/>
    </xf>
  </cellStyleXfs>
  <cellXfs count="198">
    <xf numFmtId="0" fontId="0" fillId="0" borderId="0" xfId="0">
      <alignment vertical="center"/>
    </xf>
    <xf numFmtId="0" fontId="75" fillId="0" borderId="0" xfId="130" applyFont="1" applyAlignment="1">
      <alignment horizontal="center" vertical="center"/>
    </xf>
    <xf numFmtId="0" fontId="77" fillId="0" borderId="0" xfId="130" applyFont="1">
      <alignment vertical="center"/>
    </xf>
    <xf numFmtId="195" fontId="78" fillId="0" borderId="0" xfId="130" applyNumberFormat="1" applyFont="1">
      <alignment vertical="center"/>
    </xf>
    <xf numFmtId="0" fontId="75" fillId="0" borderId="23" xfId="130" applyFont="1" applyBorder="1">
      <alignment vertical="center"/>
    </xf>
    <xf numFmtId="0" fontId="4" fillId="0" borderId="0" xfId="128" applyAlignment="1">
      <alignment horizontal="right"/>
    </xf>
    <xf numFmtId="0" fontId="4" fillId="0" borderId="18" xfId="128" applyBorder="1" applyAlignment="1">
      <alignment wrapText="1"/>
    </xf>
    <xf numFmtId="0" fontId="4" fillId="0" borderId="18" xfId="128" applyBorder="1" applyAlignment="1">
      <alignment horizontal="center"/>
    </xf>
    <xf numFmtId="0" fontId="75" fillId="0" borderId="0" xfId="130" applyFont="1">
      <alignment vertical="center"/>
    </xf>
    <xf numFmtId="0" fontId="4" fillId="0" borderId="23" xfId="130" applyFont="1" applyBorder="1" applyAlignment="1">
      <alignment horizontal="center" vertical="center"/>
    </xf>
    <xf numFmtId="0" fontId="4" fillId="0" borderId="23" xfId="130" applyFont="1" applyBorder="1">
      <alignment vertical="center"/>
    </xf>
    <xf numFmtId="0" fontId="4" fillId="0" borderId="0" xfId="130" applyFont="1">
      <alignment vertical="center"/>
    </xf>
    <xf numFmtId="0" fontId="4" fillId="0" borderId="0" xfId="0" applyFont="1">
      <alignment vertical="center"/>
    </xf>
    <xf numFmtId="0" fontId="4" fillId="0" borderId="0" xfId="130" applyFont="1" applyAlignment="1">
      <alignment horizontal="center" vertical="center"/>
    </xf>
    <xf numFmtId="0" fontId="75" fillId="0" borderId="23" xfId="130" applyFont="1" applyBorder="1" applyAlignment="1">
      <alignment horizontal="center" vertical="center"/>
    </xf>
    <xf numFmtId="0" fontId="75" fillId="0" borderId="50" xfId="130" applyFont="1" applyBorder="1">
      <alignment vertical="center"/>
    </xf>
    <xf numFmtId="0" fontId="4" fillId="0" borderId="10" xfId="128" applyBorder="1" applyAlignment="1">
      <alignment horizontal="left" wrapText="1"/>
    </xf>
    <xf numFmtId="0" fontId="4" fillId="0" borderId="10" xfId="128" applyBorder="1" applyAlignment="1">
      <alignment horizontal="left" vertical="center" wrapText="1"/>
    </xf>
    <xf numFmtId="0" fontId="4" fillId="0" borderId="10" xfId="128" applyBorder="1" applyAlignment="1">
      <alignment horizontal="center" vertical="center" wrapText="1"/>
    </xf>
    <xf numFmtId="0" fontId="75" fillId="0" borderId="66" xfId="130" applyFont="1" applyBorder="1">
      <alignment vertical="center"/>
    </xf>
    <xf numFmtId="0" fontId="4" fillId="0" borderId="66" xfId="130" applyFont="1" applyBorder="1">
      <alignment vertical="center"/>
    </xf>
    <xf numFmtId="0" fontId="78" fillId="0" borderId="69" xfId="130" applyFont="1" applyBorder="1">
      <alignment vertical="center"/>
    </xf>
    <xf numFmtId="0" fontId="75" fillId="0" borderId="65" xfId="130" applyFont="1" applyBorder="1">
      <alignment vertical="center"/>
    </xf>
    <xf numFmtId="0" fontId="75" fillId="0" borderId="69" xfId="130" applyFont="1" applyBorder="1">
      <alignment vertical="center"/>
    </xf>
    <xf numFmtId="0" fontId="40" fillId="0" borderId="66" xfId="130" applyFont="1" applyBorder="1" applyAlignment="1">
      <alignment horizontal="center" vertical="center"/>
    </xf>
    <xf numFmtId="0" fontId="4" fillId="0" borderId="69" xfId="130" applyFont="1" applyBorder="1">
      <alignment vertical="center"/>
    </xf>
    <xf numFmtId="0" fontId="4" fillId="0" borderId="50" xfId="0" applyFont="1" applyBorder="1">
      <alignment vertical="center"/>
    </xf>
    <xf numFmtId="0" fontId="4" fillId="0" borderId="50" xfId="130" applyFont="1" applyBorder="1">
      <alignment vertical="center"/>
    </xf>
    <xf numFmtId="0" fontId="4" fillId="0" borderId="65" xfId="130" applyFont="1" applyBorder="1">
      <alignment vertical="center"/>
    </xf>
    <xf numFmtId="0" fontId="4" fillId="0" borderId="0" xfId="128" applyAlignment="1">
      <alignment wrapText="1"/>
    </xf>
    <xf numFmtId="0" fontId="4" fillId="0" borderId="0" xfId="128" applyAlignment="1">
      <alignment horizontal="left" wrapText="1"/>
    </xf>
    <xf numFmtId="0" fontId="4" fillId="0" borderId="65" xfId="130" applyFont="1" applyBorder="1" applyAlignment="1">
      <alignment vertical="center" wrapText="1"/>
    </xf>
    <xf numFmtId="0" fontId="4" fillId="0" borderId="20" xfId="128" applyBorder="1" applyAlignment="1">
      <alignment horizontal="center" vertical="center"/>
    </xf>
    <xf numFmtId="0" fontId="4" fillId="0" borderId="20" xfId="128" applyBorder="1" applyAlignment="1">
      <alignment horizontal="left"/>
    </xf>
    <xf numFmtId="0" fontId="0" fillId="0" borderId="0" xfId="0" applyAlignment="1">
      <alignment horizontal="left" vertical="center" wrapText="1"/>
    </xf>
    <xf numFmtId="0" fontId="4" fillId="0" borderId="37" xfId="128" applyBorder="1" applyAlignment="1">
      <alignment horizontal="left" vertical="center"/>
    </xf>
    <xf numFmtId="0" fontId="4" fillId="0" borderId="20" xfId="128" applyBorder="1" applyAlignment="1">
      <alignment horizontal="left" vertical="center"/>
    </xf>
    <xf numFmtId="0" fontId="4" fillId="0" borderId="28" xfId="130" applyFont="1" applyBorder="1" applyAlignment="1">
      <alignment horizontal="center" vertical="center"/>
    </xf>
    <xf numFmtId="0" fontId="4" fillId="0" borderId="73" xfId="130" applyFont="1" applyBorder="1" applyAlignment="1">
      <alignment horizontal="center" vertical="center"/>
    </xf>
    <xf numFmtId="38" fontId="75" fillId="0" borderId="69" xfId="1506" applyFont="1" applyBorder="1">
      <alignment vertical="center"/>
    </xf>
    <xf numFmtId="38" fontId="75" fillId="0" borderId="71" xfId="1506" applyFont="1" applyBorder="1">
      <alignment vertical="center"/>
    </xf>
    <xf numFmtId="38" fontId="4" fillId="0" borderId="66" xfId="1506" applyFont="1" applyBorder="1">
      <alignment vertical="center"/>
    </xf>
    <xf numFmtId="38" fontId="4" fillId="0" borderId="23" xfId="1506" applyFont="1" applyBorder="1">
      <alignment vertical="center"/>
    </xf>
    <xf numFmtId="38" fontId="75" fillId="0" borderId="70" xfId="1506" applyFont="1" applyBorder="1">
      <alignment vertical="center"/>
    </xf>
    <xf numFmtId="0" fontId="0" fillId="0" borderId="33" xfId="0" applyBorder="1">
      <alignment vertical="center"/>
    </xf>
    <xf numFmtId="0" fontId="80" fillId="0" borderId="0" xfId="130" applyFont="1">
      <alignment vertical="center"/>
    </xf>
    <xf numFmtId="195" fontId="81" fillId="0" borderId="0" xfId="0" applyNumberFormat="1" applyFont="1" applyAlignment="1">
      <alignment horizontal="left" vertical="center"/>
    </xf>
    <xf numFmtId="0" fontId="0" fillId="0" borderId="0" xfId="0" applyAlignment="1">
      <alignment vertical="center" shrinkToFit="1"/>
    </xf>
    <xf numFmtId="0" fontId="75" fillId="0" borderId="33" xfId="130" applyFont="1" applyBorder="1">
      <alignment vertical="center"/>
    </xf>
    <xf numFmtId="38" fontId="75" fillId="0" borderId="73" xfId="1506" applyFont="1" applyBorder="1">
      <alignment vertical="center"/>
    </xf>
    <xf numFmtId="0" fontId="79" fillId="0" borderId="73" xfId="0" applyFont="1" applyBorder="1" applyAlignment="1">
      <alignment horizontal="center" vertical="center"/>
    </xf>
    <xf numFmtId="0" fontId="75" fillId="0" borderId="73" xfId="130" applyFont="1" applyBorder="1">
      <alignment vertical="center"/>
    </xf>
    <xf numFmtId="0" fontId="37" fillId="0" borderId="22" xfId="0" applyFont="1" applyBorder="1" applyAlignment="1">
      <alignment horizontal="left" vertical="center"/>
    </xf>
    <xf numFmtId="0" fontId="37" fillId="0" borderId="73" xfId="0" applyFont="1" applyBorder="1" applyAlignment="1">
      <alignment horizontal="right" vertical="center"/>
    </xf>
    <xf numFmtId="0" fontId="75" fillId="0" borderId="74" xfId="130" applyFont="1" applyBorder="1">
      <alignment vertical="center"/>
    </xf>
    <xf numFmtId="0" fontId="82" fillId="0" borderId="65" xfId="130" applyFont="1" applyBorder="1">
      <alignment vertical="center"/>
    </xf>
    <xf numFmtId="0" fontId="4" fillId="0" borderId="20" xfId="128" applyBorder="1" applyAlignment="1">
      <alignment horizontal="left" vertical="center" wrapText="1"/>
    </xf>
    <xf numFmtId="0" fontId="4" fillId="0" borderId="72" xfId="128" applyBorder="1" applyAlignment="1">
      <alignment horizontal="left" vertical="center" wrapText="1"/>
    </xf>
    <xf numFmtId="0" fontId="4" fillId="0" borderId="20" xfId="128" applyBorder="1" applyAlignment="1">
      <alignment horizontal="left" wrapText="1"/>
    </xf>
    <xf numFmtId="0" fontId="4" fillId="0" borderId="37" xfId="128" applyBorder="1" applyAlignment="1">
      <alignment horizontal="center" vertical="center" wrapText="1"/>
    </xf>
    <xf numFmtId="0" fontId="4" fillId="0" borderId="20" xfId="128" applyBorder="1" applyAlignment="1">
      <alignment horizontal="center" vertical="center" wrapText="1"/>
    </xf>
    <xf numFmtId="0" fontId="4" fillId="0" borderId="72" xfId="128" applyBorder="1" applyAlignment="1">
      <alignment horizontal="center" vertical="center" wrapText="1"/>
    </xf>
    <xf numFmtId="0" fontId="4" fillId="0" borderId="22" xfId="130" applyFont="1" applyBorder="1" applyAlignment="1">
      <alignment horizontal="center" vertical="center"/>
    </xf>
    <xf numFmtId="0" fontId="77" fillId="0" borderId="0" xfId="130" applyFont="1" applyAlignment="1">
      <alignment horizontal="center" vertical="center"/>
    </xf>
    <xf numFmtId="0" fontId="75" fillId="0" borderId="73" xfId="130" applyFont="1" applyBorder="1" applyAlignment="1">
      <alignment horizontal="center" vertical="center"/>
    </xf>
    <xf numFmtId="0" fontId="82" fillId="0" borderId="75" xfId="130" applyFont="1" applyBorder="1">
      <alignment vertical="center"/>
    </xf>
    <xf numFmtId="0" fontId="33" fillId="0" borderId="0" xfId="130" applyFont="1">
      <alignment vertical="center"/>
    </xf>
    <xf numFmtId="0" fontId="83" fillId="0" borderId="0" xfId="130" applyFont="1" applyAlignment="1">
      <alignment horizontal="center" vertical="center"/>
    </xf>
    <xf numFmtId="0" fontId="83" fillId="0" borderId="0" xfId="130" applyFont="1">
      <alignment vertical="center"/>
    </xf>
    <xf numFmtId="195" fontId="84" fillId="0" borderId="0" xfId="130" applyNumberFormat="1" applyFont="1">
      <alignment vertical="center"/>
    </xf>
    <xf numFmtId="0" fontId="84" fillId="0" borderId="69" xfId="130" applyFont="1" applyBorder="1">
      <alignment vertical="center"/>
    </xf>
    <xf numFmtId="0" fontId="43" fillId="0" borderId="33" xfId="0" applyFont="1" applyBorder="1">
      <alignment vertical="center"/>
    </xf>
    <xf numFmtId="0" fontId="4" fillId="0" borderId="33" xfId="130" applyFont="1" applyBorder="1">
      <alignment vertical="center"/>
    </xf>
    <xf numFmtId="38" fontId="4" fillId="0" borderId="69" xfId="1506" applyFont="1" applyBorder="1">
      <alignment vertical="center"/>
    </xf>
    <xf numFmtId="38" fontId="4" fillId="0" borderId="73" xfId="1506" applyFont="1" applyBorder="1">
      <alignment vertical="center"/>
    </xf>
    <xf numFmtId="0" fontId="4" fillId="0" borderId="73" xfId="130" applyFont="1" applyBorder="1">
      <alignment vertical="center"/>
    </xf>
    <xf numFmtId="0" fontId="4" fillId="0" borderId="75" xfId="130" applyFont="1" applyBorder="1">
      <alignment vertical="center"/>
    </xf>
    <xf numFmtId="0" fontId="4" fillId="0" borderId="37" xfId="128" applyBorder="1" applyAlignment="1">
      <alignment horizontal="left" vertical="center" wrapText="1"/>
    </xf>
    <xf numFmtId="0" fontId="85" fillId="0" borderId="0" xfId="646" applyFont="1">
      <alignment vertical="center"/>
    </xf>
    <xf numFmtId="38" fontId="75" fillId="0" borderId="0" xfId="457" applyFont="1">
      <alignment vertical="center"/>
    </xf>
    <xf numFmtId="0" fontId="75" fillId="0" borderId="0" xfId="646" applyFont="1">
      <alignment vertical="center"/>
    </xf>
    <xf numFmtId="0" fontId="75" fillId="0" borderId="76" xfId="646" applyFont="1" applyBorder="1">
      <alignment vertical="center"/>
    </xf>
    <xf numFmtId="0" fontId="75" fillId="0" borderId="79" xfId="646" applyFont="1" applyBorder="1">
      <alignment vertical="center"/>
    </xf>
    <xf numFmtId="38" fontId="75" fillId="0" borderId="80" xfId="457" applyFont="1" applyBorder="1" applyAlignment="1">
      <alignment horizontal="center" vertical="center"/>
    </xf>
    <xf numFmtId="0" fontId="75" fillId="0" borderId="81" xfId="646" applyFont="1" applyBorder="1" applyAlignment="1">
      <alignment horizontal="center" vertical="center"/>
    </xf>
    <xf numFmtId="0" fontId="87" fillId="0" borderId="82" xfId="129" applyFont="1" applyBorder="1">
      <alignment vertical="center"/>
    </xf>
    <xf numFmtId="38" fontId="4" fillId="0" borderId="83" xfId="1506" applyFont="1" applyBorder="1">
      <alignment vertical="center"/>
    </xf>
    <xf numFmtId="0" fontId="4" fillId="0" borderId="84" xfId="646" applyFont="1" applyBorder="1">
      <alignment vertical="center"/>
    </xf>
    <xf numFmtId="0" fontId="75" fillId="0" borderId="85" xfId="129" applyFont="1" applyBorder="1">
      <alignment vertical="center"/>
    </xf>
    <xf numFmtId="38" fontId="4" fillId="0" borderId="86" xfId="1506" applyFont="1" applyBorder="1">
      <alignment vertical="center"/>
    </xf>
    <xf numFmtId="0" fontId="4" fillId="0" borderId="87" xfId="646" applyFont="1" applyBorder="1">
      <alignment vertical="center"/>
    </xf>
    <xf numFmtId="0" fontId="75" fillId="0" borderId="85" xfId="129" applyFont="1" applyBorder="1" applyAlignment="1">
      <alignment horizontal="center" vertical="center"/>
    </xf>
    <xf numFmtId="0" fontId="87" fillId="0" borderId="85" xfId="129" applyFont="1" applyBorder="1">
      <alignment vertical="center"/>
    </xf>
    <xf numFmtId="0" fontId="4" fillId="0" borderId="87" xfId="646" applyFont="1" applyBorder="1" applyAlignment="1">
      <alignment vertical="center" wrapText="1"/>
    </xf>
    <xf numFmtId="0" fontId="75" fillId="0" borderId="85" xfId="646" applyFont="1" applyBorder="1" applyAlignment="1">
      <alignment horizontal="center" vertical="center"/>
    </xf>
    <xf numFmtId="0" fontId="75" fillId="0" borderId="88" xfId="646" applyFont="1" applyBorder="1" applyAlignment="1">
      <alignment horizontal="center" vertical="center"/>
    </xf>
    <xf numFmtId="38" fontId="4" fillId="0" borderId="89" xfId="1506" applyFont="1" applyBorder="1">
      <alignment vertical="center"/>
    </xf>
    <xf numFmtId="0" fontId="4" fillId="0" borderId="90" xfId="646" applyFont="1" applyBorder="1">
      <alignment vertical="center"/>
    </xf>
    <xf numFmtId="0" fontId="75" fillId="0" borderId="91" xfId="646" applyFont="1" applyBorder="1" applyAlignment="1">
      <alignment horizontal="center" vertical="center"/>
    </xf>
    <xf numFmtId="38" fontId="4" fillId="0" borderId="92" xfId="1506" applyFont="1" applyBorder="1">
      <alignment vertical="center"/>
    </xf>
    <xf numFmtId="0" fontId="4" fillId="0" borderId="93" xfId="646" applyFont="1" applyBorder="1">
      <alignment vertical="center"/>
    </xf>
    <xf numFmtId="0" fontId="88" fillId="0" borderId="0" xfId="128" applyFont="1" applyAlignment="1">
      <alignment vertical="center"/>
    </xf>
    <xf numFmtId="0" fontId="40" fillId="0" borderId="0" xfId="128" applyFont="1"/>
    <xf numFmtId="0" fontId="4" fillId="0" borderId="0" xfId="128"/>
    <xf numFmtId="0" fontId="75" fillId="0" borderId="65" xfId="130" applyFont="1" applyBorder="1" applyAlignment="1">
      <alignment vertical="center" wrapText="1"/>
    </xf>
    <xf numFmtId="0" fontId="4" fillId="0" borderId="94" xfId="130" applyFont="1" applyBorder="1" applyAlignment="1">
      <alignment horizontal="center" vertical="center"/>
    </xf>
    <xf numFmtId="0" fontId="4" fillId="0" borderId="94" xfId="130" applyFont="1" applyBorder="1">
      <alignment vertical="center"/>
    </xf>
    <xf numFmtId="0" fontId="89" fillId="0" borderId="0" xfId="0" applyFont="1">
      <alignment vertical="center"/>
    </xf>
    <xf numFmtId="0" fontId="89" fillId="0" borderId="0" xfId="0" applyFont="1" applyAlignment="1">
      <alignment horizontal="right" vertical="center"/>
    </xf>
    <xf numFmtId="0" fontId="89" fillId="0" borderId="19" xfId="0" applyFont="1" applyBorder="1">
      <alignment vertical="center"/>
    </xf>
    <xf numFmtId="0" fontId="89" fillId="0" borderId="98" xfId="0" applyFont="1" applyBorder="1">
      <alignment vertical="center"/>
    </xf>
    <xf numFmtId="0" fontId="89" fillId="0" borderId="21" xfId="0" applyFont="1" applyBorder="1">
      <alignment vertical="center"/>
    </xf>
    <xf numFmtId="0" fontId="89" fillId="0" borderId="56" xfId="0" applyFont="1" applyBorder="1">
      <alignment vertical="center"/>
    </xf>
    <xf numFmtId="0" fontId="89" fillId="0" borderId="28" xfId="0" applyFont="1" applyBorder="1">
      <alignment vertical="center"/>
    </xf>
    <xf numFmtId="0" fontId="92" fillId="0" borderId="0" xfId="0" applyFont="1">
      <alignment vertical="center"/>
    </xf>
    <xf numFmtId="0" fontId="0" fillId="0" borderId="0" xfId="0" pivotButton="1">
      <alignment vertical="center"/>
    </xf>
    <xf numFmtId="49" fontId="93" fillId="0" borderId="0" xfId="687" applyNumberFormat="1" applyFont="1">
      <alignment vertical="center"/>
    </xf>
    <xf numFmtId="49" fontId="89" fillId="0" borderId="98" xfId="0" applyNumberFormat="1" applyFont="1" applyBorder="1" applyAlignment="1">
      <alignment horizontal="right" vertical="center"/>
    </xf>
    <xf numFmtId="0" fontId="4" fillId="0" borderId="18" xfId="128" applyBorder="1"/>
    <xf numFmtId="3" fontId="0" fillId="0" borderId="0" xfId="0" applyNumberFormat="1" applyAlignment="1">
      <alignment horizontal="left" vertical="center" wrapText="1"/>
    </xf>
    <xf numFmtId="3" fontId="0" fillId="0" borderId="0" xfId="0" applyNumberFormat="1">
      <alignment vertical="center"/>
    </xf>
    <xf numFmtId="3" fontId="4" fillId="0" borderId="73" xfId="130" applyNumberFormat="1" applyFont="1" applyBorder="1" applyAlignment="1">
      <alignment horizontal="center" vertical="center"/>
    </xf>
    <xf numFmtId="3" fontId="4" fillId="0" borderId="23" xfId="130" applyNumberFormat="1" applyFont="1" applyBorder="1">
      <alignment vertical="center"/>
    </xf>
    <xf numFmtId="38" fontId="4" fillId="0" borderId="69" xfId="130" applyNumberFormat="1" applyFont="1" applyBorder="1">
      <alignment vertical="center"/>
    </xf>
    <xf numFmtId="0" fontId="43" fillId="0" borderId="50" xfId="0" applyFont="1" applyBorder="1">
      <alignment vertical="center"/>
    </xf>
    <xf numFmtId="0" fontId="0" fillId="0" borderId="94" xfId="0" applyBorder="1">
      <alignment vertical="center"/>
    </xf>
    <xf numFmtId="0" fontId="4" fillId="0" borderId="99" xfId="646" applyFont="1" applyBorder="1">
      <alignment vertical="center"/>
    </xf>
    <xf numFmtId="0" fontId="4" fillId="0" borderId="37" xfId="128" applyBorder="1" applyAlignment="1">
      <alignment horizontal="left" vertical="center" wrapText="1"/>
    </xf>
    <xf numFmtId="0" fontId="4" fillId="0" borderId="20" xfId="128" applyBorder="1" applyAlignment="1">
      <alignment horizontal="left" vertical="center" wrapText="1"/>
    </xf>
    <xf numFmtId="0" fontId="4" fillId="0" borderId="72" xfId="128" applyBorder="1" applyAlignment="1">
      <alignment horizontal="left" vertical="center" wrapText="1"/>
    </xf>
    <xf numFmtId="0" fontId="77" fillId="0" borderId="0" xfId="130" applyFont="1" applyAlignment="1">
      <alignment horizontal="center" vertical="center"/>
    </xf>
    <xf numFmtId="0" fontId="75" fillId="0" borderId="34" xfId="130" applyFont="1" applyBorder="1" applyAlignment="1">
      <alignment horizontal="center" vertical="center"/>
    </xf>
    <xf numFmtId="0" fontId="75" fillId="0" borderId="35" xfId="130" applyFont="1" applyBorder="1" applyAlignment="1">
      <alignment horizontal="center" vertical="center"/>
    </xf>
    <xf numFmtId="0" fontId="75" fillId="0" borderId="36" xfId="130" applyFont="1" applyBorder="1" applyAlignment="1">
      <alignment horizontal="center" vertical="center"/>
    </xf>
    <xf numFmtId="0" fontId="75" fillId="0" borderId="21" xfId="130" applyFont="1" applyBorder="1" applyAlignment="1">
      <alignment horizontal="center" vertical="center"/>
    </xf>
    <xf numFmtId="0" fontId="75" fillId="0" borderId="56" xfId="130" applyFont="1" applyBorder="1" applyAlignment="1">
      <alignment horizontal="center" vertical="center"/>
    </xf>
    <xf numFmtId="0" fontId="75" fillId="0" borderId="28" xfId="130" applyFont="1" applyBorder="1" applyAlignment="1">
      <alignment horizontal="center" vertical="center"/>
    </xf>
    <xf numFmtId="0" fontId="75" fillId="0" borderId="38" xfId="130" applyFont="1" applyBorder="1" applyAlignment="1">
      <alignment horizontal="center" vertical="center"/>
    </xf>
    <xf numFmtId="0" fontId="75" fillId="0" borderId="22" xfId="130" applyFont="1" applyBorder="1" applyAlignment="1">
      <alignment horizontal="center" vertical="center"/>
    </xf>
    <xf numFmtId="0" fontId="75" fillId="0" borderId="34" xfId="130" applyFont="1" applyBorder="1" applyAlignment="1">
      <alignment horizontal="center" vertical="center" wrapText="1"/>
    </xf>
    <xf numFmtId="0" fontId="75" fillId="0" borderId="67" xfId="130" applyFont="1" applyBorder="1" applyAlignment="1">
      <alignment horizontal="center" vertical="center"/>
    </xf>
    <xf numFmtId="0" fontId="75" fillId="0" borderId="68" xfId="130" applyFont="1" applyBorder="1" applyAlignment="1">
      <alignment horizontal="center" vertical="center"/>
    </xf>
    <xf numFmtId="0" fontId="4" fillId="0" borderId="50" xfId="130" applyFont="1" applyBorder="1" applyAlignment="1">
      <alignment horizontal="center" vertical="center"/>
    </xf>
    <xf numFmtId="0" fontId="4" fillId="0" borderId="66" xfId="130" applyFont="1" applyBorder="1" applyAlignment="1">
      <alignment horizontal="center" vertical="center"/>
    </xf>
    <xf numFmtId="0" fontId="4" fillId="0" borderId="69" xfId="130" applyFont="1" applyBorder="1" applyAlignment="1">
      <alignment horizontal="center" vertical="center"/>
    </xf>
    <xf numFmtId="0" fontId="4" fillId="0" borderId="51" xfId="130" applyFont="1" applyBorder="1" applyAlignment="1">
      <alignment horizontal="center" vertical="center"/>
    </xf>
    <xf numFmtId="0" fontId="4" fillId="0" borderId="22" xfId="130" applyFont="1" applyBorder="1" applyAlignment="1">
      <alignment horizontal="center" vertical="center"/>
    </xf>
    <xf numFmtId="0" fontId="82" fillId="0" borderId="37" xfId="128" applyFont="1" applyBorder="1" applyAlignment="1">
      <alignment horizontal="left" vertical="center" wrapText="1"/>
    </xf>
    <xf numFmtId="0" fontId="82" fillId="0" borderId="20" xfId="128" applyFont="1" applyBorder="1" applyAlignment="1">
      <alignment horizontal="left" vertical="center" wrapText="1"/>
    </xf>
    <xf numFmtId="0" fontId="82" fillId="0" borderId="72" xfId="128" applyFont="1" applyBorder="1" applyAlignment="1">
      <alignment horizontal="left" vertical="center" wrapText="1"/>
    </xf>
    <xf numFmtId="0" fontId="4" fillId="0" borderId="37" xfId="128" applyBorder="1" applyAlignment="1">
      <alignment horizontal="center" vertical="center" wrapText="1"/>
    </xf>
    <xf numFmtId="0" fontId="4" fillId="0" borderId="20" xfId="128" applyBorder="1" applyAlignment="1">
      <alignment horizontal="center" vertical="center" wrapText="1"/>
    </xf>
    <xf numFmtId="0" fontId="4" fillId="0" borderId="72" xfId="128" applyBorder="1" applyAlignment="1">
      <alignment horizontal="center" vertical="center" wrapText="1"/>
    </xf>
    <xf numFmtId="0" fontId="4" fillId="0" borderId="37" xfId="128" applyBorder="1" applyAlignment="1">
      <alignment horizontal="left" wrapText="1"/>
    </xf>
    <xf numFmtId="0" fontId="4" fillId="0" borderId="20" xfId="128" applyBorder="1" applyAlignment="1">
      <alignment horizontal="left" wrapText="1"/>
    </xf>
    <xf numFmtId="0" fontId="4" fillId="0" borderId="72" xfId="128" applyBorder="1" applyAlignment="1">
      <alignment horizontal="left" wrapText="1"/>
    </xf>
    <xf numFmtId="0" fontId="76" fillId="48" borderId="37" xfId="128" applyFont="1" applyFill="1" applyBorder="1" applyAlignment="1">
      <alignment horizontal="center" vertical="center" wrapText="1"/>
    </xf>
    <xf numFmtId="0" fontId="76" fillId="48" borderId="20" xfId="128" applyFont="1" applyFill="1" applyBorder="1" applyAlignment="1">
      <alignment horizontal="center" vertical="center" wrapText="1"/>
    </xf>
    <xf numFmtId="0" fontId="76" fillId="48" borderId="72" xfId="128" applyFont="1" applyFill="1" applyBorder="1" applyAlignment="1">
      <alignment horizontal="center" vertical="center" wrapText="1"/>
    </xf>
    <xf numFmtId="0" fontId="89" fillId="0" borderId="0" xfId="0" applyFont="1">
      <alignment vertical="center"/>
    </xf>
    <xf numFmtId="0" fontId="89" fillId="0" borderId="98" xfId="0" applyFont="1" applyBorder="1">
      <alignment vertical="center"/>
    </xf>
    <xf numFmtId="0" fontId="90" fillId="0" borderId="95" xfId="0" applyFont="1" applyBorder="1" applyAlignment="1">
      <alignment horizontal="center" vertical="center"/>
    </xf>
    <xf numFmtId="0" fontId="90" fillId="0" borderId="96" xfId="0" applyFont="1" applyBorder="1" applyAlignment="1">
      <alignment horizontal="center" vertical="center"/>
    </xf>
    <xf numFmtId="0" fontId="90" fillId="0" borderId="97" xfId="0" applyFont="1" applyBorder="1" applyAlignment="1">
      <alignment horizontal="center" vertical="center"/>
    </xf>
    <xf numFmtId="0" fontId="89" fillId="0" borderId="19" xfId="0" applyFont="1" applyBorder="1" applyAlignment="1">
      <alignment horizontal="left" vertical="top" wrapText="1"/>
    </xf>
    <xf numFmtId="0" fontId="89" fillId="0" borderId="0" xfId="0" applyFont="1" applyAlignment="1">
      <alignment horizontal="left" vertical="top" wrapText="1"/>
    </xf>
    <xf numFmtId="0" fontId="89" fillId="0" borderId="98" xfId="0" applyFont="1" applyBorder="1" applyAlignment="1">
      <alignment horizontal="left" vertical="top" wrapText="1"/>
    </xf>
    <xf numFmtId="0" fontId="94" fillId="0" borderId="0" xfId="1507">
      <alignment vertical="center"/>
    </xf>
    <xf numFmtId="0" fontId="89" fillId="0" borderId="19" xfId="0" applyFont="1" applyBorder="1" applyAlignment="1">
      <alignment vertical="top" wrapText="1"/>
    </xf>
    <xf numFmtId="0" fontId="89" fillId="0" borderId="0" xfId="0" applyFont="1" applyAlignment="1">
      <alignment vertical="top" wrapText="1"/>
    </xf>
    <xf numFmtId="0" fontId="89" fillId="0" borderId="98" xfId="0" applyFont="1" applyBorder="1" applyAlignment="1">
      <alignment vertical="top" wrapText="1"/>
    </xf>
    <xf numFmtId="0" fontId="4" fillId="0" borderId="37" xfId="128" applyBorder="1" applyAlignment="1">
      <alignment horizontal="left" vertical="center"/>
    </xf>
    <xf numFmtId="0" fontId="4" fillId="0" borderId="20" xfId="128" applyBorder="1" applyAlignment="1">
      <alignment horizontal="left" vertical="center"/>
    </xf>
    <xf numFmtId="0" fontId="4" fillId="0" borderId="72" xfId="128" applyBorder="1" applyAlignment="1">
      <alignment horizontal="left" vertical="center"/>
    </xf>
    <xf numFmtId="0" fontId="83" fillId="0" borderId="0" xfId="130" applyFont="1" applyAlignment="1">
      <alignment horizontal="center" vertical="center"/>
    </xf>
    <xf numFmtId="0" fontId="4" fillId="0" borderId="67" xfId="130" applyFont="1" applyBorder="1" applyAlignment="1">
      <alignment horizontal="center" vertical="center"/>
    </xf>
    <xf numFmtId="0" fontId="4" fillId="0" borderId="68" xfId="130" applyFont="1" applyBorder="1" applyAlignment="1">
      <alignment horizontal="center" vertical="center"/>
    </xf>
    <xf numFmtId="0" fontId="4" fillId="0" borderId="34" xfId="130" applyFont="1" applyBorder="1" applyAlignment="1">
      <alignment horizontal="center" vertical="center"/>
    </xf>
    <xf numFmtId="0" fontId="4" fillId="0" borderId="35" xfId="130" applyFont="1" applyBorder="1" applyAlignment="1">
      <alignment horizontal="center" vertical="center"/>
    </xf>
    <xf numFmtId="0" fontId="4" fillId="0" borderId="36" xfId="130" applyFont="1" applyBorder="1" applyAlignment="1">
      <alignment horizontal="center" vertical="center"/>
    </xf>
    <xf numFmtId="0" fontId="4" fillId="0" borderId="21" xfId="130" applyFont="1" applyBorder="1" applyAlignment="1">
      <alignment horizontal="center" vertical="center"/>
    </xf>
    <xf numFmtId="0" fontId="4" fillId="0" borderId="56" xfId="130" applyFont="1" applyBorder="1" applyAlignment="1">
      <alignment horizontal="center" vertical="center"/>
    </xf>
    <xf numFmtId="0" fontId="4" fillId="0" borderId="28" xfId="130" applyFont="1" applyBorder="1" applyAlignment="1">
      <alignment horizontal="center" vertical="center"/>
    </xf>
    <xf numFmtId="0" fontId="4" fillId="0" borderId="38" xfId="130" applyFont="1" applyBorder="1" applyAlignment="1">
      <alignment horizontal="center" vertical="center"/>
    </xf>
    <xf numFmtId="0" fontId="4" fillId="0" borderId="34" xfId="130" applyFont="1" applyBorder="1" applyAlignment="1">
      <alignment horizontal="center" vertical="center" wrapText="1"/>
    </xf>
    <xf numFmtId="0" fontId="4" fillId="48" borderId="37" xfId="128" applyFill="1" applyBorder="1" applyAlignment="1">
      <alignment horizontal="center" vertical="center" wrapText="1"/>
    </xf>
    <xf numFmtId="0" fontId="4" fillId="48" borderId="20" xfId="128" applyFill="1" applyBorder="1" applyAlignment="1">
      <alignment horizontal="center" vertical="center" wrapText="1"/>
    </xf>
    <xf numFmtId="0" fontId="4" fillId="48" borderId="72" xfId="128" applyFill="1" applyBorder="1" applyAlignment="1">
      <alignment horizontal="center" vertical="center" wrapText="1"/>
    </xf>
    <xf numFmtId="0" fontId="79" fillId="0" borderId="38" xfId="0" applyFont="1" applyBorder="1" applyAlignment="1">
      <alignment horizontal="center" vertical="center"/>
    </xf>
    <xf numFmtId="0" fontId="79" fillId="0" borderId="22" xfId="0" applyFont="1" applyBorder="1" applyAlignment="1">
      <alignment horizontal="center" vertical="center"/>
    </xf>
    <xf numFmtId="0" fontId="79" fillId="0" borderId="73" xfId="0" applyFont="1" applyBorder="1" applyAlignment="1">
      <alignment horizontal="center" vertical="center"/>
    </xf>
    <xf numFmtId="0" fontId="43" fillId="0" borderId="0" xfId="0" applyFont="1" applyAlignment="1">
      <alignment horizontal="left" vertical="center" wrapText="1"/>
    </xf>
    <xf numFmtId="0" fontId="4" fillId="0" borderId="73" xfId="130" applyFont="1" applyBorder="1" applyAlignment="1">
      <alignment horizontal="center" vertical="center"/>
    </xf>
    <xf numFmtId="3" fontId="4" fillId="0" borderId="73" xfId="130" applyNumberFormat="1" applyFont="1" applyBorder="1" applyAlignment="1">
      <alignment horizontal="center" vertical="center"/>
    </xf>
    <xf numFmtId="3" fontId="79" fillId="0" borderId="73" xfId="0" applyNumberFormat="1" applyFont="1" applyBorder="1" applyAlignment="1">
      <alignment horizontal="center" vertical="center"/>
    </xf>
    <xf numFmtId="0" fontId="86" fillId="0" borderId="0" xfId="646" applyFont="1" applyAlignment="1">
      <alignment horizontal="center" vertical="center"/>
    </xf>
    <xf numFmtId="0" fontId="75" fillId="0" borderId="77" xfId="646" applyFont="1" applyBorder="1" applyAlignment="1">
      <alignment horizontal="center" vertical="center"/>
    </xf>
    <xf numFmtId="0" fontId="75" fillId="0" borderId="78" xfId="646" applyFont="1" applyBorder="1" applyAlignment="1">
      <alignment horizontal="center" vertical="center"/>
    </xf>
  </cellXfs>
  <cellStyles count="1508">
    <cellStyle name="0" xfId="3" xr:uid="{00000000-0005-0000-0000-000000000000}"/>
    <cellStyle name="0.0" xfId="4" xr:uid="{00000000-0005-0000-0000-000001000000}"/>
    <cellStyle name="0.000" xfId="5" xr:uid="{00000000-0005-0000-0000-000002000000}"/>
    <cellStyle name="0.0000" xfId="6" xr:uid="{00000000-0005-0000-0000-000003000000}"/>
    <cellStyle name="0_01.数量総括表" xfId="7" xr:uid="{00000000-0005-0000-0000-000004000000}"/>
    <cellStyle name="0_01.総括表" xfId="8" xr:uid="{00000000-0005-0000-0000-000005000000}"/>
    <cellStyle name="0_02.コンクリート・型枠" xfId="9" xr:uid="{00000000-0005-0000-0000-000006000000}"/>
    <cellStyle name="0_02.コンクリート体積" xfId="10" xr:uid="{00000000-0005-0000-0000-000007000000}"/>
    <cellStyle name="0_02.主桁コン体積型枠" xfId="11" xr:uid="{00000000-0005-0000-0000-000008000000}"/>
    <cellStyle name="0_03.鉄筋・鋼材" xfId="12" xr:uid="{00000000-0005-0000-0000-000009000000}"/>
    <cellStyle name="0_04.橋面工" xfId="13" xr:uid="{00000000-0005-0000-0000-00000A000000}"/>
    <cellStyle name="0_Book1" xfId="14" xr:uid="{00000000-0005-0000-0000-00000B000000}"/>
    <cellStyle name="0_数量" xfId="15" xr:uid="{00000000-0005-0000-0000-00000C000000}"/>
    <cellStyle name="1" xfId="16" xr:uid="{00000000-0005-0000-0000-00000D000000}"/>
    <cellStyle name="1 2" xfId="185" xr:uid="{00000000-0005-0000-0000-00000E000000}"/>
    <cellStyle name="1 2 2" xfId="203" xr:uid="{00000000-0005-0000-0000-00000F000000}"/>
    <cellStyle name="1 2 2 2" xfId="1351" xr:uid="{00000000-0005-0000-0000-000010000000}"/>
    <cellStyle name="1 2 2 3" xfId="1465" xr:uid="{00000000-0005-0000-0000-000011000000}"/>
    <cellStyle name="1 2 3" xfId="1389" xr:uid="{00000000-0005-0000-0000-000012000000}"/>
    <cellStyle name="1 2 4" xfId="1500" xr:uid="{00000000-0005-0000-0000-000013000000}"/>
    <cellStyle name="1 3" xfId="215" xr:uid="{00000000-0005-0000-0000-000014000000}"/>
    <cellStyle name="1 3 2" xfId="1348" xr:uid="{00000000-0005-0000-0000-000015000000}"/>
    <cellStyle name="1 3 3" xfId="1245" xr:uid="{00000000-0005-0000-0000-000016000000}"/>
    <cellStyle name="1 4" xfId="1396" xr:uid="{00000000-0005-0000-0000-000017000000}"/>
    <cellStyle name="1 5" xfId="1505" xr:uid="{00000000-0005-0000-0000-000018000000}"/>
    <cellStyle name="1/2" xfId="17" xr:uid="{00000000-0005-0000-0000-000019000000}"/>
    <cellStyle name="1_Sheet" xfId="216" xr:uid="{00000000-0005-0000-0000-00001A000000}"/>
    <cellStyle name="1_Sheet 2" xfId="844" xr:uid="{00000000-0005-0000-0000-00001B000000}"/>
    <cellStyle name="1_Sheet 3" xfId="1244" xr:uid="{00000000-0005-0000-0000-00001C000000}"/>
    <cellStyle name="1_Sheet_起案書" xfId="217" xr:uid="{00000000-0005-0000-0000-00001D000000}"/>
    <cellStyle name="1_Sheet_起案書 2" xfId="845" xr:uid="{00000000-0005-0000-0000-00001E000000}"/>
    <cellStyle name="1_Sheet_起案書 3" xfId="1392" xr:uid="{00000000-0005-0000-0000-00001F000000}"/>
    <cellStyle name="１桁" xfId="18" xr:uid="{00000000-0005-0000-0000-000020000000}"/>
    <cellStyle name="20% - アクセント 1 2" xfId="19" xr:uid="{00000000-0005-0000-0000-000021000000}"/>
    <cellStyle name="20% - アクセント 1 3" xfId="218" xr:uid="{00000000-0005-0000-0000-000022000000}"/>
    <cellStyle name="20% - アクセント 1 4" xfId="219" xr:uid="{00000000-0005-0000-0000-000023000000}"/>
    <cellStyle name="20% - アクセント 2 2" xfId="20" xr:uid="{00000000-0005-0000-0000-000024000000}"/>
    <cellStyle name="20% - アクセント 2 3" xfId="220" xr:uid="{00000000-0005-0000-0000-000025000000}"/>
    <cellStyle name="20% - アクセント 2 4" xfId="221" xr:uid="{00000000-0005-0000-0000-000026000000}"/>
    <cellStyle name="20% - アクセント 3 2" xfId="21" xr:uid="{00000000-0005-0000-0000-000027000000}"/>
    <cellStyle name="20% - アクセント 3 3" xfId="222" xr:uid="{00000000-0005-0000-0000-000028000000}"/>
    <cellStyle name="20% - アクセント 3 4" xfId="223" xr:uid="{00000000-0005-0000-0000-000029000000}"/>
    <cellStyle name="20% - アクセント 4 2" xfId="22" xr:uid="{00000000-0005-0000-0000-00002A000000}"/>
    <cellStyle name="20% - アクセント 4 3" xfId="224" xr:uid="{00000000-0005-0000-0000-00002B000000}"/>
    <cellStyle name="20% - アクセント 4 4" xfId="225" xr:uid="{00000000-0005-0000-0000-00002C000000}"/>
    <cellStyle name="20% - アクセント 5 2" xfId="23" xr:uid="{00000000-0005-0000-0000-00002D000000}"/>
    <cellStyle name="20% - アクセント 5 3" xfId="226" xr:uid="{00000000-0005-0000-0000-00002E000000}"/>
    <cellStyle name="20% - アクセント 5 4" xfId="227" xr:uid="{00000000-0005-0000-0000-00002F000000}"/>
    <cellStyle name="20% - アクセント 6 2" xfId="24" xr:uid="{00000000-0005-0000-0000-000030000000}"/>
    <cellStyle name="20% - アクセント 6 3" xfId="228" xr:uid="{00000000-0005-0000-0000-000031000000}"/>
    <cellStyle name="20% - アクセント 6 4" xfId="229" xr:uid="{00000000-0005-0000-0000-000032000000}"/>
    <cellStyle name="40% - アクセント 1 2" xfId="25" xr:uid="{00000000-0005-0000-0000-000033000000}"/>
    <cellStyle name="40% - アクセント 1 3" xfId="230" xr:uid="{00000000-0005-0000-0000-000034000000}"/>
    <cellStyle name="40% - アクセント 1 4" xfId="231" xr:uid="{00000000-0005-0000-0000-000035000000}"/>
    <cellStyle name="40% - アクセント 2 2" xfId="26" xr:uid="{00000000-0005-0000-0000-000036000000}"/>
    <cellStyle name="40% - アクセント 2 3" xfId="232" xr:uid="{00000000-0005-0000-0000-000037000000}"/>
    <cellStyle name="40% - アクセント 2 4" xfId="233" xr:uid="{00000000-0005-0000-0000-000038000000}"/>
    <cellStyle name="40% - アクセント 3 2" xfId="27" xr:uid="{00000000-0005-0000-0000-000039000000}"/>
    <cellStyle name="40% - アクセント 3 3" xfId="234" xr:uid="{00000000-0005-0000-0000-00003A000000}"/>
    <cellStyle name="40% - アクセント 3 4" xfId="235" xr:uid="{00000000-0005-0000-0000-00003B000000}"/>
    <cellStyle name="40% - アクセント 4 2" xfId="28" xr:uid="{00000000-0005-0000-0000-00003C000000}"/>
    <cellStyle name="40% - アクセント 4 3" xfId="236" xr:uid="{00000000-0005-0000-0000-00003D000000}"/>
    <cellStyle name="40% - アクセント 4 4" xfId="237" xr:uid="{00000000-0005-0000-0000-00003E000000}"/>
    <cellStyle name="40% - アクセント 5 2" xfId="29" xr:uid="{00000000-0005-0000-0000-00003F000000}"/>
    <cellStyle name="40% - アクセント 5 3" xfId="238" xr:uid="{00000000-0005-0000-0000-000040000000}"/>
    <cellStyle name="40% - アクセント 5 4" xfId="239" xr:uid="{00000000-0005-0000-0000-000041000000}"/>
    <cellStyle name="40% - アクセント 6 2" xfId="30" xr:uid="{00000000-0005-0000-0000-000042000000}"/>
    <cellStyle name="40% - アクセント 6 3" xfId="240" xr:uid="{00000000-0005-0000-0000-000043000000}"/>
    <cellStyle name="40% - アクセント 6 4" xfId="241" xr:uid="{00000000-0005-0000-0000-000044000000}"/>
    <cellStyle name="60% - アクセント 1 2" xfId="31" xr:uid="{00000000-0005-0000-0000-000045000000}"/>
    <cellStyle name="60% - アクセント 1 3" xfId="242" xr:uid="{00000000-0005-0000-0000-000046000000}"/>
    <cellStyle name="60% - アクセント 1 4" xfId="243" xr:uid="{00000000-0005-0000-0000-000047000000}"/>
    <cellStyle name="60% - アクセント 2 2" xfId="32" xr:uid="{00000000-0005-0000-0000-000048000000}"/>
    <cellStyle name="60% - アクセント 2 3" xfId="244" xr:uid="{00000000-0005-0000-0000-000049000000}"/>
    <cellStyle name="60% - アクセント 2 4" xfId="245" xr:uid="{00000000-0005-0000-0000-00004A000000}"/>
    <cellStyle name="60% - アクセント 3 2" xfId="33" xr:uid="{00000000-0005-0000-0000-00004B000000}"/>
    <cellStyle name="60% - アクセント 3 3" xfId="246" xr:uid="{00000000-0005-0000-0000-00004C000000}"/>
    <cellStyle name="60% - アクセント 3 4" xfId="247" xr:uid="{00000000-0005-0000-0000-00004D000000}"/>
    <cellStyle name="60% - アクセント 4 2" xfId="34" xr:uid="{00000000-0005-0000-0000-00004E000000}"/>
    <cellStyle name="60% - アクセント 4 3" xfId="248" xr:uid="{00000000-0005-0000-0000-00004F000000}"/>
    <cellStyle name="60% - アクセント 4 4" xfId="249" xr:uid="{00000000-0005-0000-0000-000050000000}"/>
    <cellStyle name="60% - アクセント 5 2" xfId="35" xr:uid="{00000000-0005-0000-0000-000051000000}"/>
    <cellStyle name="60% - アクセント 5 3" xfId="250" xr:uid="{00000000-0005-0000-0000-000052000000}"/>
    <cellStyle name="60% - アクセント 5 4" xfId="251" xr:uid="{00000000-0005-0000-0000-000053000000}"/>
    <cellStyle name="60% - アクセント 6 2" xfId="36" xr:uid="{00000000-0005-0000-0000-000054000000}"/>
    <cellStyle name="60% - アクセント 6 3" xfId="252" xr:uid="{00000000-0005-0000-0000-000055000000}"/>
    <cellStyle name="60% - アクセント 6 4" xfId="253" xr:uid="{00000000-0005-0000-0000-000056000000}"/>
    <cellStyle name="Calc Currency (0)" xfId="37" xr:uid="{00000000-0005-0000-0000-000057000000}"/>
    <cellStyle name="Calc Currency (0) 2" xfId="38" xr:uid="{00000000-0005-0000-0000-000058000000}"/>
    <cellStyle name="Calc Currency (0) 2 2" xfId="39" xr:uid="{00000000-0005-0000-0000-000059000000}"/>
    <cellStyle name="Calc Currency (0) 2 3" xfId="254" xr:uid="{00000000-0005-0000-0000-00005A000000}"/>
    <cellStyle name="Calc Currency (0) 2 4" xfId="255" xr:uid="{00000000-0005-0000-0000-00005B000000}"/>
    <cellStyle name="Calc Currency (0) 2 5" xfId="256" xr:uid="{00000000-0005-0000-0000-00005C000000}"/>
    <cellStyle name="Calc Currency (0) 2 6" xfId="257" xr:uid="{00000000-0005-0000-0000-00005D000000}"/>
    <cellStyle name="Calc Currency (0) 2 7" xfId="258" xr:uid="{00000000-0005-0000-0000-00005E000000}"/>
    <cellStyle name="Calc Currency (0) 3" xfId="40" xr:uid="{00000000-0005-0000-0000-00005F000000}"/>
    <cellStyle name="Calc Currency (0) 4" xfId="259" xr:uid="{00000000-0005-0000-0000-000060000000}"/>
    <cellStyle name="Calc Currency (0) 5" xfId="260" xr:uid="{00000000-0005-0000-0000-000061000000}"/>
    <cellStyle name="Calc Currency (0) 6" xfId="261" xr:uid="{00000000-0005-0000-0000-000062000000}"/>
    <cellStyle name="Comma  - Style1" xfId="262" xr:uid="{00000000-0005-0000-0000-000063000000}"/>
    <cellStyle name="Comma  - Style2" xfId="263" xr:uid="{00000000-0005-0000-0000-000064000000}"/>
    <cellStyle name="Comma  - Style3" xfId="264" xr:uid="{00000000-0005-0000-0000-000065000000}"/>
    <cellStyle name="Comma  - Style4" xfId="265" xr:uid="{00000000-0005-0000-0000-000066000000}"/>
    <cellStyle name="Comma  - Style5" xfId="266" xr:uid="{00000000-0005-0000-0000-000067000000}"/>
    <cellStyle name="Comma  - Style6" xfId="267" xr:uid="{00000000-0005-0000-0000-000068000000}"/>
    <cellStyle name="Comma  - Style7" xfId="268" xr:uid="{00000000-0005-0000-0000-000069000000}"/>
    <cellStyle name="Comma  - Style8" xfId="269" xr:uid="{00000000-0005-0000-0000-00006A000000}"/>
    <cellStyle name="Comma [0]_laroux" xfId="41" xr:uid="{00000000-0005-0000-0000-00006B000000}"/>
    <cellStyle name="Comma_laroux" xfId="42" xr:uid="{00000000-0005-0000-0000-00006C000000}"/>
    <cellStyle name="Currency [0]_laroux" xfId="43" xr:uid="{00000000-0005-0000-0000-00006D000000}"/>
    <cellStyle name="Currency_laroux" xfId="44" xr:uid="{00000000-0005-0000-0000-00006E000000}"/>
    <cellStyle name="entry" xfId="45" xr:uid="{00000000-0005-0000-0000-00006F000000}"/>
    <cellStyle name="Header1" xfId="46" xr:uid="{00000000-0005-0000-0000-000070000000}"/>
    <cellStyle name="Header2" xfId="47" xr:uid="{00000000-0005-0000-0000-000071000000}"/>
    <cellStyle name="Header2 10" xfId="270" xr:uid="{00000000-0005-0000-0000-000072000000}"/>
    <cellStyle name="Header2 10 2" xfId="931" xr:uid="{00000000-0005-0000-0000-000073000000}"/>
    <cellStyle name="Header2 10 3" xfId="1108" xr:uid="{00000000-0005-0000-0000-000074000000}"/>
    <cellStyle name="Header2 10 4" xfId="871" xr:uid="{00000000-0005-0000-0000-000075000000}"/>
    <cellStyle name="Header2 11" xfId="781" xr:uid="{00000000-0005-0000-0000-000076000000}"/>
    <cellStyle name="Header2 12" xfId="851" xr:uid="{00000000-0005-0000-0000-000077000000}"/>
    <cellStyle name="Header2 13" xfId="838" xr:uid="{00000000-0005-0000-0000-000078000000}"/>
    <cellStyle name="Header2 2" xfId="186" xr:uid="{00000000-0005-0000-0000-000079000000}"/>
    <cellStyle name="Header2 2 2" xfId="271" xr:uid="{00000000-0005-0000-0000-00007A000000}"/>
    <cellStyle name="Header2 2 2 2" xfId="272" xr:uid="{00000000-0005-0000-0000-00007B000000}"/>
    <cellStyle name="Header2 2 2 2 2" xfId="933" xr:uid="{00000000-0005-0000-0000-00007C000000}"/>
    <cellStyle name="Header2 2 2 2 3" xfId="877" xr:uid="{00000000-0005-0000-0000-00007D000000}"/>
    <cellStyle name="Header2 2 2 2 4" xfId="754" xr:uid="{00000000-0005-0000-0000-00007E000000}"/>
    <cellStyle name="Header2 2 2 3" xfId="932" xr:uid="{00000000-0005-0000-0000-00007F000000}"/>
    <cellStyle name="Header2 2 2 4" xfId="1107" xr:uid="{00000000-0005-0000-0000-000080000000}"/>
    <cellStyle name="Header2 2 2 5" xfId="883" xr:uid="{00000000-0005-0000-0000-000081000000}"/>
    <cellStyle name="Header2 2 3" xfId="273" xr:uid="{00000000-0005-0000-0000-000082000000}"/>
    <cellStyle name="Header2 2 3 2" xfId="934" xr:uid="{00000000-0005-0000-0000-000083000000}"/>
    <cellStyle name="Header2 2 3 3" xfId="820" xr:uid="{00000000-0005-0000-0000-000084000000}"/>
    <cellStyle name="Header2 2 3 4" xfId="884" xr:uid="{00000000-0005-0000-0000-000085000000}"/>
    <cellStyle name="Header2 2 4" xfId="274" xr:uid="{00000000-0005-0000-0000-000086000000}"/>
    <cellStyle name="Header2 2 4 2" xfId="935" xr:uid="{00000000-0005-0000-0000-000087000000}"/>
    <cellStyle name="Header2 2 4 3" xfId="819" xr:uid="{00000000-0005-0000-0000-000088000000}"/>
    <cellStyle name="Header2 2 4 4" xfId="885" xr:uid="{00000000-0005-0000-0000-000089000000}"/>
    <cellStyle name="Header2 2 5" xfId="855" xr:uid="{00000000-0005-0000-0000-00008A000000}"/>
    <cellStyle name="Header2 2 6" xfId="837" xr:uid="{00000000-0005-0000-0000-00008B000000}"/>
    <cellStyle name="Header2 2 7" xfId="1247" xr:uid="{00000000-0005-0000-0000-00008C000000}"/>
    <cellStyle name="Header2 3" xfId="187" xr:uid="{00000000-0005-0000-0000-00008D000000}"/>
    <cellStyle name="Header2 3 2" xfId="275" xr:uid="{00000000-0005-0000-0000-00008E000000}"/>
    <cellStyle name="Header2 3 2 2" xfId="276" xr:uid="{00000000-0005-0000-0000-00008F000000}"/>
    <cellStyle name="Header2 3 2 2 2" xfId="937" xr:uid="{00000000-0005-0000-0000-000090000000}"/>
    <cellStyle name="Header2 3 2 2 3" xfId="817" xr:uid="{00000000-0005-0000-0000-000091000000}"/>
    <cellStyle name="Header2 3 2 2 4" xfId="1251" xr:uid="{00000000-0005-0000-0000-000092000000}"/>
    <cellStyle name="Header2 3 2 3" xfId="936" xr:uid="{00000000-0005-0000-0000-000093000000}"/>
    <cellStyle name="Header2 3 2 4" xfId="818" xr:uid="{00000000-0005-0000-0000-000094000000}"/>
    <cellStyle name="Header2 3 2 5" xfId="755" xr:uid="{00000000-0005-0000-0000-000095000000}"/>
    <cellStyle name="Header2 3 3" xfId="277" xr:uid="{00000000-0005-0000-0000-000096000000}"/>
    <cellStyle name="Header2 3 3 2" xfId="938" xr:uid="{00000000-0005-0000-0000-000097000000}"/>
    <cellStyle name="Header2 3 3 3" xfId="816" xr:uid="{00000000-0005-0000-0000-000098000000}"/>
    <cellStyle name="Header2 3 3 4" xfId="756" xr:uid="{00000000-0005-0000-0000-000099000000}"/>
    <cellStyle name="Header2 3 4" xfId="278" xr:uid="{00000000-0005-0000-0000-00009A000000}"/>
    <cellStyle name="Header2 3 4 2" xfId="939" xr:uid="{00000000-0005-0000-0000-00009B000000}"/>
    <cellStyle name="Header2 3 4 3" xfId="815" xr:uid="{00000000-0005-0000-0000-00009C000000}"/>
    <cellStyle name="Header2 3 4 4" xfId="886" xr:uid="{00000000-0005-0000-0000-00009D000000}"/>
    <cellStyle name="Header2 3 5" xfId="856" xr:uid="{00000000-0005-0000-0000-00009E000000}"/>
    <cellStyle name="Header2 3 6" xfId="836" xr:uid="{00000000-0005-0000-0000-00009F000000}"/>
    <cellStyle name="Header2 3 7" xfId="1248" xr:uid="{00000000-0005-0000-0000-0000A0000000}"/>
    <cellStyle name="Header2 4" xfId="188" xr:uid="{00000000-0005-0000-0000-0000A1000000}"/>
    <cellStyle name="Header2 4 2" xfId="279" xr:uid="{00000000-0005-0000-0000-0000A2000000}"/>
    <cellStyle name="Header2 4 2 2" xfId="280" xr:uid="{00000000-0005-0000-0000-0000A3000000}"/>
    <cellStyle name="Header2 4 2 2 2" xfId="941" xr:uid="{00000000-0005-0000-0000-0000A4000000}"/>
    <cellStyle name="Header2 4 2 2 3" xfId="813" xr:uid="{00000000-0005-0000-0000-0000A5000000}"/>
    <cellStyle name="Header2 4 2 2 4" xfId="757" xr:uid="{00000000-0005-0000-0000-0000A6000000}"/>
    <cellStyle name="Header2 4 2 3" xfId="940" xr:uid="{00000000-0005-0000-0000-0000A7000000}"/>
    <cellStyle name="Header2 4 2 4" xfId="814" xr:uid="{00000000-0005-0000-0000-0000A8000000}"/>
    <cellStyle name="Header2 4 2 5" xfId="887" xr:uid="{00000000-0005-0000-0000-0000A9000000}"/>
    <cellStyle name="Header2 4 3" xfId="281" xr:uid="{00000000-0005-0000-0000-0000AA000000}"/>
    <cellStyle name="Header2 4 3 2" xfId="942" xr:uid="{00000000-0005-0000-0000-0000AB000000}"/>
    <cellStyle name="Header2 4 3 3" xfId="812" xr:uid="{00000000-0005-0000-0000-0000AC000000}"/>
    <cellStyle name="Header2 4 3 4" xfId="888" xr:uid="{00000000-0005-0000-0000-0000AD000000}"/>
    <cellStyle name="Header2 4 4" xfId="282" xr:uid="{00000000-0005-0000-0000-0000AE000000}"/>
    <cellStyle name="Header2 4 4 2" xfId="943" xr:uid="{00000000-0005-0000-0000-0000AF000000}"/>
    <cellStyle name="Header2 4 4 3" xfId="1106" xr:uid="{00000000-0005-0000-0000-0000B0000000}"/>
    <cellStyle name="Header2 4 4 4" xfId="889" xr:uid="{00000000-0005-0000-0000-0000B1000000}"/>
    <cellStyle name="Header2 4 5" xfId="857" xr:uid="{00000000-0005-0000-0000-0000B2000000}"/>
    <cellStyle name="Header2 4 6" xfId="835" xr:uid="{00000000-0005-0000-0000-0000B3000000}"/>
    <cellStyle name="Header2 4 7" xfId="1249" xr:uid="{00000000-0005-0000-0000-0000B4000000}"/>
    <cellStyle name="Header2 5" xfId="189" xr:uid="{00000000-0005-0000-0000-0000B5000000}"/>
    <cellStyle name="Header2 5 2" xfId="283" xr:uid="{00000000-0005-0000-0000-0000B6000000}"/>
    <cellStyle name="Header2 5 2 2" xfId="284" xr:uid="{00000000-0005-0000-0000-0000B7000000}"/>
    <cellStyle name="Header2 5 2 2 2" xfId="945" xr:uid="{00000000-0005-0000-0000-0000B8000000}"/>
    <cellStyle name="Header2 5 2 2 3" xfId="810" xr:uid="{00000000-0005-0000-0000-0000B9000000}"/>
    <cellStyle name="Header2 5 2 2 4" xfId="890" xr:uid="{00000000-0005-0000-0000-0000BA000000}"/>
    <cellStyle name="Header2 5 2 3" xfId="944" xr:uid="{00000000-0005-0000-0000-0000BB000000}"/>
    <cellStyle name="Header2 5 2 4" xfId="811" xr:uid="{00000000-0005-0000-0000-0000BC000000}"/>
    <cellStyle name="Header2 5 2 5" xfId="758" xr:uid="{00000000-0005-0000-0000-0000BD000000}"/>
    <cellStyle name="Header2 5 3" xfId="285" xr:uid="{00000000-0005-0000-0000-0000BE000000}"/>
    <cellStyle name="Header2 5 3 2" xfId="946" xr:uid="{00000000-0005-0000-0000-0000BF000000}"/>
    <cellStyle name="Header2 5 3 3" xfId="809" xr:uid="{00000000-0005-0000-0000-0000C0000000}"/>
    <cellStyle name="Header2 5 3 4" xfId="1203" xr:uid="{00000000-0005-0000-0000-0000C1000000}"/>
    <cellStyle name="Header2 5 4" xfId="286" xr:uid="{00000000-0005-0000-0000-0000C2000000}"/>
    <cellStyle name="Header2 5 4 2" xfId="947" xr:uid="{00000000-0005-0000-0000-0000C3000000}"/>
    <cellStyle name="Header2 5 4 3" xfId="1105" xr:uid="{00000000-0005-0000-0000-0000C4000000}"/>
    <cellStyle name="Header2 5 4 4" xfId="891" xr:uid="{00000000-0005-0000-0000-0000C5000000}"/>
    <cellStyle name="Header2 5 5" xfId="858" xr:uid="{00000000-0005-0000-0000-0000C6000000}"/>
    <cellStyle name="Header2 5 6" xfId="834" xr:uid="{00000000-0005-0000-0000-0000C7000000}"/>
    <cellStyle name="Header2 5 7" xfId="1250" xr:uid="{00000000-0005-0000-0000-0000C8000000}"/>
    <cellStyle name="Header2 6" xfId="190" xr:uid="{00000000-0005-0000-0000-0000C9000000}"/>
    <cellStyle name="Header2 6 2" xfId="287" xr:uid="{00000000-0005-0000-0000-0000CA000000}"/>
    <cellStyle name="Header2 6 2 2" xfId="288" xr:uid="{00000000-0005-0000-0000-0000CB000000}"/>
    <cellStyle name="Header2 6 2 2 2" xfId="949" xr:uid="{00000000-0005-0000-0000-0000CC000000}"/>
    <cellStyle name="Header2 6 2 2 3" xfId="808" xr:uid="{00000000-0005-0000-0000-0000CD000000}"/>
    <cellStyle name="Header2 6 2 2 4" xfId="823" xr:uid="{00000000-0005-0000-0000-0000CE000000}"/>
    <cellStyle name="Header2 6 2 3" xfId="948" xr:uid="{00000000-0005-0000-0000-0000CF000000}"/>
    <cellStyle name="Header2 6 2 4" xfId="1104" xr:uid="{00000000-0005-0000-0000-0000D0000000}"/>
    <cellStyle name="Header2 6 2 5" xfId="759" xr:uid="{00000000-0005-0000-0000-0000D1000000}"/>
    <cellStyle name="Header2 6 3" xfId="289" xr:uid="{00000000-0005-0000-0000-0000D2000000}"/>
    <cellStyle name="Header2 6 3 2" xfId="950" xr:uid="{00000000-0005-0000-0000-0000D3000000}"/>
    <cellStyle name="Header2 6 3 3" xfId="753" xr:uid="{00000000-0005-0000-0000-0000D4000000}"/>
    <cellStyle name="Header2 6 3 4" xfId="846" xr:uid="{00000000-0005-0000-0000-0000D5000000}"/>
    <cellStyle name="Header2 6 4" xfId="290" xr:uid="{00000000-0005-0000-0000-0000D6000000}"/>
    <cellStyle name="Header2 6 4 2" xfId="951" xr:uid="{00000000-0005-0000-0000-0000D7000000}"/>
    <cellStyle name="Header2 6 4 3" xfId="1103" xr:uid="{00000000-0005-0000-0000-0000D8000000}"/>
    <cellStyle name="Header2 6 4 4" xfId="847" xr:uid="{00000000-0005-0000-0000-0000D9000000}"/>
    <cellStyle name="Header2 6 5" xfId="859" xr:uid="{00000000-0005-0000-0000-0000DA000000}"/>
    <cellStyle name="Header2 6 6" xfId="1209" xr:uid="{00000000-0005-0000-0000-0000DB000000}"/>
    <cellStyle name="Header2 6 7" xfId="1354" xr:uid="{00000000-0005-0000-0000-0000DC000000}"/>
    <cellStyle name="Header2 7" xfId="291" xr:uid="{00000000-0005-0000-0000-0000DD000000}"/>
    <cellStyle name="Header2 7 2" xfId="292" xr:uid="{00000000-0005-0000-0000-0000DE000000}"/>
    <cellStyle name="Header2 7 2 2" xfId="953" xr:uid="{00000000-0005-0000-0000-0000DF000000}"/>
    <cellStyle name="Header2 7 2 3" xfId="1101" xr:uid="{00000000-0005-0000-0000-0000E0000000}"/>
    <cellStyle name="Header2 7 2 4" xfId="848" xr:uid="{00000000-0005-0000-0000-0000E1000000}"/>
    <cellStyle name="Header2 7 3" xfId="952" xr:uid="{00000000-0005-0000-0000-0000E2000000}"/>
    <cellStyle name="Header2 7 4" xfId="1102" xr:uid="{00000000-0005-0000-0000-0000E3000000}"/>
    <cellStyle name="Header2 7 5" xfId="1252" xr:uid="{00000000-0005-0000-0000-0000E4000000}"/>
    <cellStyle name="Header2 8" xfId="293" xr:uid="{00000000-0005-0000-0000-0000E5000000}"/>
    <cellStyle name="Header2 8 2" xfId="294" xr:uid="{00000000-0005-0000-0000-0000E6000000}"/>
    <cellStyle name="Header2 8 2 2" xfId="955" xr:uid="{00000000-0005-0000-0000-0000E7000000}"/>
    <cellStyle name="Header2 8 2 3" xfId="1099" xr:uid="{00000000-0005-0000-0000-0000E8000000}"/>
    <cellStyle name="Header2 8 2 4" xfId="1254" xr:uid="{00000000-0005-0000-0000-0000E9000000}"/>
    <cellStyle name="Header2 8 3" xfId="954" xr:uid="{00000000-0005-0000-0000-0000EA000000}"/>
    <cellStyle name="Header2 8 4" xfId="1100" xr:uid="{00000000-0005-0000-0000-0000EB000000}"/>
    <cellStyle name="Header2 8 5" xfId="1253" xr:uid="{00000000-0005-0000-0000-0000EC000000}"/>
    <cellStyle name="Header2 9" xfId="295" xr:uid="{00000000-0005-0000-0000-0000ED000000}"/>
    <cellStyle name="Header2 9 2" xfId="956" xr:uid="{00000000-0005-0000-0000-0000EE000000}"/>
    <cellStyle name="Header2 9 3" xfId="807" xr:uid="{00000000-0005-0000-0000-0000EF000000}"/>
    <cellStyle name="Header2 9 4" xfId="1255" xr:uid="{00000000-0005-0000-0000-0000F0000000}"/>
    <cellStyle name="Normal - Style1" xfId="48" xr:uid="{00000000-0005-0000-0000-0000F1000000}"/>
    <cellStyle name="Normal_#18-Internet" xfId="49" xr:uid="{00000000-0005-0000-0000-0000F2000000}"/>
    <cellStyle name="price" xfId="50" xr:uid="{00000000-0005-0000-0000-0000F3000000}"/>
    <cellStyle name="revised" xfId="51" xr:uid="{00000000-0005-0000-0000-0000F4000000}"/>
    <cellStyle name="SAPBEXaggData" xfId="296" xr:uid="{00000000-0005-0000-0000-0000F5000000}"/>
    <cellStyle name="SAPBEXaggDataEmph" xfId="297" xr:uid="{00000000-0005-0000-0000-0000F6000000}"/>
    <cellStyle name="SAPBEXaggItem" xfId="298" xr:uid="{00000000-0005-0000-0000-0000F7000000}"/>
    <cellStyle name="SAPBEXchaText" xfId="299" xr:uid="{00000000-0005-0000-0000-0000F8000000}"/>
    <cellStyle name="SAPBEXexcBad" xfId="300" xr:uid="{00000000-0005-0000-0000-0000F9000000}"/>
    <cellStyle name="SAPBEXexcCritical" xfId="301" xr:uid="{00000000-0005-0000-0000-0000FA000000}"/>
    <cellStyle name="SAPBEXexcGood" xfId="302" xr:uid="{00000000-0005-0000-0000-0000FB000000}"/>
    <cellStyle name="SAPBEXexcVeryBad" xfId="303" xr:uid="{00000000-0005-0000-0000-0000FC000000}"/>
    <cellStyle name="SAPBEXfilterDrill" xfId="304" xr:uid="{00000000-0005-0000-0000-0000FD000000}"/>
    <cellStyle name="SAPBEXfilterItem" xfId="305" xr:uid="{00000000-0005-0000-0000-0000FE000000}"/>
    <cellStyle name="SAPBEXfilterText" xfId="306" xr:uid="{00000000-0005-0000-0000-0000FF000000}"/>
    <cellStyle name="SAPBEXformats" xfId="307" xr:uid="{00000000-0005-0000-0000-000000010000}"/>
    <cellStyle name="SAPBEXheaderData" xfId="308" xr:uid="{00000000-0005-0000-0000-000001010000}"/>
    <cellStyle name="SAPBEXheaderItem" xfId="309" xr:uid="{00000000-0005-0000-0000-000002010000}"/>
    <cellStyle name="SAPBEXheaderText" xfId="310" xr:uid="{00000000-0005-0000-0000-000003010000}"/>
    <cellStyle name="SAPBEXresData" xfId="311" xr:uid="{00000000-0005-0000-0000-000004010000}"/>
    <cellStyle name="SAPBEXresDataEmph" xfId="312" xr:uid="{00000000-0005-0000-0000-000005010000}"/>
    <cellStyle name="SAPBEXresItem" xfId="313" xr:uid="{00000000-0005-0000-0000-000006010000}"/>
    <cellStyle name="SAPBEXstdData" xfId="314" xr:uid="{00000000-0005-0000-0000-000007010000}"/>
    <cellStyle name="SAPBEXstdDataEmph" xfId="315" xr:uid="{00000000-0005-0000-0000-000008010000}"/>
    <cellStyle name="SAPBEXstdItem" xfId="316" xr:uid="{00000000-0005-0000-0000-000009010000}"/>
    <cellStyle name="SAPBEXsubData" xfId="317" xr:uid="{00000000-0005-0000-0000-00000A010000}"/>
    <cellStyle name="SAPBEXsubDataEmph" xfId="318" xr:uid="{00000000-0005-0000-0000-00000B010000}"/>
    <cellStyle name="SAPBEXsubItem" xfId="319" xr:uid="{00000000-0005-0000-0000-00000C010000}"/>
    <cellStyle name="SAPBEXtitle" xfId="320" xr:uid="{00000000-0005-0000-0000-00000D010000}"/>
    <cellStyle name="SAPBEXundefined" xfId="321" xr:uid="{00000000-0005-0000-0000-00000E010000}"/>
    <cellStyle name="section" xfId="52" xr:uid="{00000000-0005-0000-0000-00000F010000}"/>
    <cellStyle name="title" xfId="53" xr:uid="{00000000-0005-0000-0000-000010010000}"/>
    <cellStyle name="TSUIKA" xfId="54" xr:uid="{00000000-0005-0000-0000-000011010000}"/>
    <cellStyle name="TSUIKA 10" xfId="1268" xr:uid="{00000000-0005-0000-0000-000012010000}"/>
    <cellStyle name="TSUIKA 11" xfId="1395" xr:uid="{00000000-0005-0000-0000-000013010000}"/>
    <cellStyle name="TSUIKA 2" xfId="191" xr:uid="{00000000-0005-0000-0000-000014010000}"/>
    <cellStyle name="TSUIKA 2 2" xfId="322" xr:uid="{00000000-0005-0000-0000-000015010000}"/>
    <cellStyle name="TSUIKA 2 2 2" xfId="323" xr:uid="{00000000-0005-0000-0000-000016010000}"/>
    <cellStyle name="TSUIKA 2 2 2 2" xfId="974" xr:uid="{00000000-0005-0000-0000-000017010000}"/>
    <cellStyle name="TSUIKA 2 2 2 3" xfId="1019" xr:uid="{00000000-0005-0000-0000-000018010000}"/>
    <cellStyle name="TSUIKA 2 2 2 4" xfId="1257" xr:uid="{00000000-0005-0000-0000-000019010000}"/>
    <cellStyle name="TSUIKA 2 2 3" xfId="973" xr:uid="{00000000-0005-0000-0000-00001A010000}"/>
    <cellStyle name="TSUIKA 2 2 4" xfId="1020" xr:uid="{00000000-0005-0000-0000-00001B010000}"/>
    <cellStyle name="TSUIKA 2 2 5" xfId="1256" xr:uid="{00000000-0005-0000-0000-00001C010000}"/>
    <cellStyle name="TSUIKA 2 3" xfId="324" xr:uid="{00000000-0005-0000-0000-00001D010000}"/>
    <cellStyle name="TSUIKA 2 3 2" xfId="975" xr:uid="{00000000-0005-0000-0000-00001E010000}"/>
    <cellStyle name="TSUIKA 2 3 3" xfId="1018" xr:uid="{00000000-0005-0000-0000-00001F010000}"/>
    <cellStyle name="TSUIKA 2 3 4" xfId="1258" xr:uid="{00000000-0005-0000-0000-000020010000}"/>
    <cellStyle name="TSUIKA 2 4" xfId="325" xr:uid="{00000000-0005-0000-0000-000021010000}"/>
    <cellStyle name="TSUIKA 2 4 2" xfId="976" xr:uid="{00000000-0005-0000-0000-000022010000}"/>
    <cellStyle name="TSUIKA 2 4 3" xfId="1017" xr:uid="{00000000-0005-0000-0000-000023010000}"/>
    <cellStyle name="TSUIKA 2 4 4" xfId="771" xr:uid="{00000000-0005-0000-0000-000024010000}"/>
    <cellStyle name="TSUIKA 2 5" xfId="326" xr:uid="{00000000-0005-0000-0000-000025010000}"/>
    <cellStyle name="TSUIKA 2 5 2" xfId="977" xr:uid="{00000000-0005-0000-0000-000026010000}"/>
    <cellStyle name="TSUIKA 2 5 3" xfId="1016" xr:uid="{00000000-0005-0000-0000-000027010000}"/>
    <cellStyle name="TSUIKA 2 5 4" xfId="772" xr:uid="{00000000-0005-0000-0000-000028010000}"/>
    <cellStyle name="TSUIKA 2 6" xfId="860" xr:uid="{00000000-0005-0000-0000-000029010000}"/>
    <cellStyle name="TSUIKA 2 7" xfId="1208" xr:uid="{00000000-0005-0000-0000-00002A010000}"/>
    <cellStyle name="TSUIKA 2 8" xfId="1353" xr:uid="{00000000-0005-0000-0000-00002B010000}"/>
    <cellStyle name="TSUIKA 3" xfId="192" xr:uid="{00000000-0005-0000-0000-00002C010000}"/>
    <cellStyle name="TSUIKA 3 2" xfId="327" xr:uid="{00000000-0005-0000-0000-00002D010000}"/>
    <cellStyle name="TSUIKA 3 2 2" xfId="328" xr:uid="{00000000-0005-0000-0000-00002E010000}"/>
    <cellStyle name="TSUIKA 3 2 2 2" xfId="979" xr:uid="{00000000-0005-0000-0000-00002F010000}"/>
    <cellStyle name="TSUIKA 3 2 2 3" xfId="1014" xr:uid="{00000000-0005-0000-0000-000030010000}"/>
    <cellStyle name="TSUIKA 3 2 2 4" xfId="773" xr:uid="{00000000-0005-0000-0000-000031010000}"/>
    <cellStyle name="TSUIKA 3 2 3" xfId="978" xr:uid="{00000000-0005-0000-0000-000032010000}"/>
    <cellStyle name="TSUIKA 3 2 4" xfId="1015" xr:uid="{00000000-0005-0000-0000-000033010000}"/>
    <cellStyle name="TSUIKA 3 2 5" xfId="1259" xr:uid="{00000000-0005-0000-0000-000034010000}"/>
    <cellStyle name="TSUIKA 3 3" xfId="329" xr:uid="{00000000-0005-0000-0000-000035010000}"/>
    <cellStyle name="TSUIKA 3 3 2" xfId="980" xr:uid="{00000000-0005-0000-0000-000036010000}"/>
    <cellStyle name="TSUIKA 3 3 3" xfId="1013" xr:uid="{00000000-0005-0000-0000-000037010000}"/>
    <cellStyle name="TSUIKA 3 3 4" xfId="915" xr:uid="{00000000-0005-0000-0000-000038010000}"/>
    <cellStyle name="TSUIKA 3 4" xfId="330" xr:uid="{00000000-0005-0000-0000-000039010000}"/>
    <cellStyle name="TSUIKA 3 4 2" xfId="981" xr:uid="{00000000-0005-0000-0000-00003A010000}"/>
    <cellStyle name="TSUIKA 3 4 3" xfId="864" xr:uid="{00000000-0005-0000-0000-00003B010000}"/>
    <cellStyle name="TSUIKA 3 4 4" xfId="916" xr:uid="{00000000-0005-0000-0000-00003C010000}"/>
    <cellStyle name="TSUIKA 3 5" xfId="331" xr:uid="{00000000-0005-0000-0000-00003D010000}"/>
    <cellStyle name="TSUIKA 3 5 2" xfId="982" xr:uid="{00000000-0005-0000-0000-00003E010000}"/>
    <cellStyle name="TSUIKA 3 5 3" xfId="1012" xr:uid="{00000000-0005-0000-0000-00003F010000}"/>
    <cellStyle name="TSUIKA 3 5 4" xfId="917" xr:uid="{00000000-0005-0000-0000-000040010000}"/>
    <cellStyle name="TSUIKA 3 6" xfId="861" xr:uid="{00000000-0005-0000-0000-000041010000}"/>
    <cellStyle name="TSUIKA 3 7" xfId="1206" xr:uid="{00000000-0005-0000-0000-000042010000}"/>
    <cellStyle name="TSUIKA 3 8" xfId="1352" xr:uid="{00000000-0005-0000-0000-000043010000}"/>
    <cellStyle name="TSUIKA 4" xfId="193" xr:uid="{00000000-0005-0000-0000-000044010000}"/>
    <cellStyle name="TSUIKA 4 2" xfId="332" xr:uid="{00000000-0005-0000-0000-000045010000}"/>
    <cellStyle name="TSUIKA 4 2 2" xfId="333" xr:uid="{00000000-0005-0000-0000-000046010000}"/>
    <cellStyle name="TSUIKA 4 2 2 2" xfId="984" xr:uid="{00000000-0005-0000-0000-000047010000}"/>
    <cellStyle name="TSUIKA 4 2 2 3" xfId="792" xr:uid="{00000000-0005-0000-0000-000048010000}"/>
    <cellStyle name="TSUIKA 4 2 2 4" xfId="1260" xr:uid="{00000000-0005-0000-0000-000049010000}"/>
    <cellStyle name="TSUIKA 4 2 3" xfId="983" xr:uid="{00000000-0005-0000-0000-00004A010000}"/>
    <cellStyle name="TSUIKA 4 2 4" xfId="1011" xr:uid="{00000000-0005-0000-0000-00004B010000}"/>
    <cellStyle name="TSUIKA 4 2 5" xfId="918" xr:uid="{00000000-0005-0000-0000-00004C010000}"/>
    <cellStyle name="TSUIKA 4 3" xfId="334" xr:uid="{00000000-0005-0000-0000-00004D010000}"/>
    <cellStyle name="TSUIKA 4 3 2" xfId="985" xr:uid="{00000000-0005-0000-0000-00004E010000}"/>
    <cellStyle name="TSUIKA 4 3 3" xfId="1010" xr:uid="{00000000-0005-0000-0000-00004F010000}"/>
    <cellStyle name="TSUIKA 4 3 4" xfId="1261" xr:uid="{00000000-0005-0000-0000-000050010000}"/>
    <cellStyle name="TSUIKA 4 4" xfId="335" xr:uid="{00000000-0005-0000-0000-000051010000}"/>
    <cellStyle name="TSUIKA 4 4 2" xfId="986" xr:uid="{00000000-0005-0000-0000-000052010000}"/>
    <cellStyle name="TSUIKA 4 4 3" xfId="1009" xr:uid="{00000000-0005-0000-0000-000053010000}"/>
    <cellStyle name="TSUIKA 4 4 4" xfId="849" xr:uid="{00000000-0005-0000-0000-000054010000}"/>
    <cellStyle name="TSUIKA 4 5" xfId="336" xr:uid="{00000000-0005-0000-0000-000055010000}"/>
    <cellStyle name="TSUIKA 4 5 2" xfId="987" xr:uid="{00000000-0005-0000-0000-000056010000}"/>
    <cellStyle name="TSUIKA 4 5 3" xfId="1008" xr:uid="{00000000-0005-0000-0000-000057010000}"/>
    <cellStyle name="TSUIKA 4 5 4" xfId="1262" xr:uid="{00000000-0005-0000-0000-000058010000}"/>
    <cellStyle name="TSUIKA 4 6" xfId="862" xr:uid="{00000000-0005-0000-0000-000059010000}"/>
    <cellStyle name="TSUIKA 4 7" xfId="1205" xr:uid="{00000000-0005-0000-0000-00005A010000}"/>
    <cellStyle name="TSUIKA 4 8" xfId="752" xr:uid="{00000000-0005-0000-0000-00005B010000}"/>
    <cellStyle name="TSUIKA 5" xfId="194" xr:uid="{00000000-0005-0000-0000-00005C010000}"/>
    <cellStyle name="TSUIKA 5 2" xfId="337" xr:uid="{00000000-0005-0000-0000-00005D010000}"/>
    <cellStyle name="TSUIKA 5 2 2" xfId="338" xr:uid="{00000000-0005-0000-0000-00005E010000}"/>
    <cellStyle name="TSUIKA 5 2 2 2" xfId="989" xr:uid="{00000000-0005-0000-0000-00005F010000}"/>
    <cellStyle name="TSUIKA 5 2 2 3" xfId="1007" xr:uid="{00000000-0005-0000-0000-000060010000}"/>
    <cellStyle name="TSUIKA 5 2 2 4" xfId="850" xr:uid="{00000000-0005-0000-0000-000061010000}"/>
    <cellStyle name="TSUIKA 5 2 3" xfId="988" xr:uid="{00000000-0005-0000-0000-000062010000}"/>
    <cellStyle name="TSUIKA 5 2 4" xfId="791" xr:uid="{00000000-0005-0000-0000-000063010000}"/>
    <cellStyle name="TSUIKA 5 2 5" xfId="1263" xr:uid="{00000000-0005-0000-0000-000064010000}"/>
    <cellStyle name="TSUIKA 5 3" xfId="339" xr:uid="{00000000-0005-0000-0000-000065010000}"/>
    <cellStyle name="TSUIKA 5 3 2" xfId="990" xr:uid="{00000000-0005-0000-0000-000066010000}"/>
    <cellStyle name="TSUIKA 5 3 3" xfId="1006" xr:uid="{00000000-0005-0000-0000-000067010000}"/>
    <cellStyle name="TSUIKA 5 3 4" xfId="1264" xr:uid="{00000000-0005-0000-0000-000068010000}"/>
    <cellStyle name="TSUIKA 5 4" xfId="340" xr:uid="{00000000-0005-0000-0000-000069010000}"/>
    <cellStyle name="TSUIKA 5 4 2" xfId="991" xr:uid="{00000000-0005-0000-0000-00006A010000}"/>
    <cellStyle name="TSUIKA 5 4 3" xfId="790" xr:uid="{00000000-0005-0000-0000-00006B010000}"/>
    <cellStyle name="TSUIKA 5 4 4" xfId="1265" xr:uid="{00000000-0005-0000-0000-00006C010000}"/>
    <cellStyle name="TSUIKA 5 5" xfId="341" xr:uid="{00000000-0005-0000-0000-00006D010000}"/>
    <cellStyle name="TSUIKA 5 5 2" xfId="992" xr:uid="{00000000-0005-0000-0000-00006E010000}"/>
    <cellStyle name="TSUIKA 5 5 3" xfId="1005" xr:uid="{00000000-0005-0000-0000-00006F010000}"/>
    <cellStyle name="TSUIKA 5 5 4" xfId="1266" xr:uid="{00000000-0005-0000-0000-000070010000}"/>
    <cellStyle name="TSUIKA 5 6" xfId="863" xr:uid="{00000000-0005-0000-0000-000071010000}"/>
    <cellStyle name="TSUIKA 5 7" xfId="1204" xr:uid="{00000000-0005-0000-0000-000072010000}"/>
    <cellStyle name="TSUIKA 5 8" xfId="840" xr:uid="{00000000-0005-0000-0000-000073010000}"/>
    <cellStyle name="TSUIKA 6" xfId="342" xr:uid="{00000000-0005-0000-0000-000074010000}"/>
    <cellStyle name="TSUIKA 6 2" xfId="343" xr:uid="{00000000-0005-0000-0000-000075010000}"/>
    <cellStyle name="TSUIKA 6 2 2" xfId="994" xr:uid="{00000000-0005-0000-0000-000076010000}"/>
    <cellStyle name="TSUIKA 6 2 3" xfId="1003" xr:uid="{00000000-0005-0000-0000-000077010000}"/>
    <cellStyle name="TSUIKA 6 2 4" xfId="824" xr:uid="{00000000-0005-0000-0000-000078010000}"/>
    <cellStyle name="TSUIKA 6 3" xfId="344" xr:uid="{00000000-0005-0000-0000-000079010000}"/>
    <cellStyle name="TSUIKA 6 3 2" xfId="995" xr:uid="{00000000-0005-0000-0000-00007A010000}"/>
    <cellStyle name="TSUIKA 6 3 3" xfId="789" xr:uid="{00000000-0005-0000-0000-00007B010000}"/>
    <cellStyle name="TSUIKA 6 3 4" xfId="969" xr:uid="{00000000-0005-0000-0000-00007C010000}"/>
    <cellStyle name="TSUIKA 6 4" xfId="993" xr:uid="{00000000-0005-0000-0000-00007D010000}"/>
    <cellStyle name="TSUIKA 6 5" xfId="1004" xr:uid="{00000000-0005-0000-0000-00007E010000}"/>
    <cellStyle name="TSUIKA 6 6" xfId="968" xr:uid="{00000000-0005-0000-0000-00007F010000}"/>
    <cellStyle name="TSUIKA 7" xfId="345" xr:uid="{00000000-0005-0000-0000-000080010000}"/>
    <cellStyle name="TSUIKA 7 2" xfId="346" xr:uid="{00000000-0005-0000-0000-000081010000}"/>
    <cellStyle name="TSUIKA 7 2 2" xfId="997" xr:uid="{00000000-0005-0000-0000-000082010000}"/>
    <cellStyle name="TSUIKA 7 2 3" xfId="1001" xr:uid="{00000000-0005-0000-0000-000083010000}"/>
    <cellStyle name="TSUIKA 7 2 4" xfId="971" xr:uid="{00000000-0005-0000-0000-000084010000}"/>
    <cellStyle name="TSUIKA 7 3" xfId="996" xr:uid="{00000000-0005-0000-0000-000085010000}"/>
    <cellStyle name="TSUIKA 7 4" xfId="1002" xr:uid="{00000000-0005-0000-0000-000086010000}"/>
    <cellStyle name="TSUIKA 7 5" xfId="970" xr:uid="{00000000-0005-0000-0000-000087010000}"/>
    <cellStyle name="TSUIKA 8" xfId="347" xr:uid="{00000000-0005-0000-0000-000088010000}"/>
    <cellStyle name="TSUIKA 8 2" xfId="998" xr:uid="{00000000-0005-0000-0000-000089010000}"/>
    <cellStyle name="TSUIKA 8 3" xfId="788" xr:uid="{00000000-0005-0000-0000-00008A010000}"/>
    <cellStyle name="TSUIKA 8 4" xfId="972" xr:uid="{00000000-0005-0000-0000-00008B010000}"/>
    <cellStyle name="TSUIKA 9" xfId="786" xr:uid="{00000000-0005-0000-0000-00008C010000}"/>
    <cellStyle name="アクセント 1 2" xfId="55" xr:uid="{00000000-0005-0000-0000-00008D010000}"/>
    <cellStyle name="アクセント 1 3" xfId="348" xr:uid="{00000000-0005-0000-0000-00008E010000}"/>
    <cellStyle name="アクセント 1 4" xfId="349" xr:uid="{00000000-0005-0000-0000-00008F010000}"/>
    <cellStyle name="アクセント 2 2" xfId="56" xr:uid="{00000000-0005-0000-0000-000090010000}"/>
    <cellStyle name="アクセント 2 3" xfId="350" xr:uid="{00000000-0005-0000-0000-000091010000}"/>
    <cellStyle name="アクセント 2 4" xfId="351" xr:uid="{00000000-0005-0000-0000-000092010000}"/>
    <cellStyle name="アクセント 3 2" xfId="57" xr:uid="{00000000-0005-0000-0000-000093010000}"/>
    <cellStyle name="アクセント 3 3" xfId="352" xr:uid="{00000000-0005-0000-0000-000094010000}"/>
    <cellStyle name="アクセント 3 4" xfId="353" xr:uid="{00000000-0005-0000-0000-000095010000}"/>
    <cellStyle name="アクセント 4 2" xfId="58" xr:uid="{00000000-0005-0000-0000-000096010000}"/>
    <cellStyle name="アクセント 4 3" xfId="354" xr:uid="{00000000-0005-0000-0000-000097010000}"/>
    <cellStyle name="アクセント 4 4" xfId="355" xr:uid="{00000000-0005-0000-0000-000098010000}"/>
    <cellStyle name="アクセント 5 2" xfId="59" xr:uid="{00000000-0005-0000-0000-000099010000}"/>
    <cellStyle name="アクセント 5 3" xfId="356" xr:uid="{00000000-0005-0000-0000-00009A010000}"/>
    <cellStyle name="アクセント 5 4" xfId="357" xr:uid="{00000000-0005-0000-0000-00009B010000}"/>
    <cellStyle name="アクセント 6 2" xfId="60" xr:uid="{00000000-0005-0000-0000-00009C010000}"/>
    <cellStyle name="アクセント 6 3" xfId="358" xr:uid="{00000000-0005-0000-0000-00009D010000}"/>
    <cellStyle name="アクセント 6 4" xfId="359" xr:uid="{00000000-0005-0000-0000-00009E010000}"/>
    <cellStyle name="かか" xfId="360" xr:uid="{00000000-0005-0000-0000-00009F010000}"/>
    <cellStyle name="タイトル 2" xfId="61" xr:uid="{00000000-0005-0000-0000-0000A0010000}"/>
    <cellStyle name="タイトル 3" xfId="361" xr:uid="{00000000-0005-0000-0000-0000A1010000}"/>
    <cellStyle name="タイトル 4" xfId="362" xr:uid="{00000000-0005-0000-0000-0000A2010000}"/>
    <cellStyle name="チェック セル 2" xfId="62" xr:uid="{00000000-0005-0000-0000-0000A3010000}"/>
    <cellStyle name="チェック セル 3" xfId="363" xr:uid="{00000000-0005-0000-0000-0000A4010000}"/>
    <cellStyle name="チェック セル 4" xfId="364" xr:uid="{00000000-0005-0000-0000-0000A5010000}"/>
    <cellStyle name="チェック枠" xfId="365" xr:uid="{00000000-0005-0000-0000-0000A6010000}"/>
    <cellStyle name="どちらでもない 2" xfId="63" xr:uid="{00000000-0005-0000-0000-0000A7010000}"/>
    <cellStyle name="どちらでもない 3" xfId="366" xr:uid="{00000000-0005-0000-0000-0000A8010000}"/>
    <cellStyle name="どちらでもない 4" xfId="367" xr:uid="{00000000-0005-0000-0000-0000A9010000}"/>
    <cellStyle name="パーセント 2" xfId="195" xr:uid="{00000000-0005-0000-0000-0000AA010000}"/>
    <cellStyle name="パーセント 2 2" xfId="368" xr:uid="{00000000-0005-0000-0000-0000AB010000}"/>
    <cellStyle name="パーセント 2 2 2" xfId="369" xr:uid="{00000000-0005-0000-0000-0000AC010000}"/>
    <cellStyle name="パーセント 2 2 2 2" xfId="370" xr:uid="{00000000-0005-0000-0000-0000AD010000}"/>
    <cellStyle name="パーセント 2 2 3" xfId="371" xr:uid="{00000000-0005-0000-0000-0000AE010000}"/>
    <cellStyle name="パーセント 2 3" xfId="372" xr:uid="{00000000-0005-0000-0000-0000AF010000}"/>
    <cellStyle name="パーセント 2 3 2" xfId="373" xr:uid="{00000000-0005-0000-0000-0000B0010000}"/>
    <cellStyle name="パーセント 2 4" xfId="374" xr:uid="{00000000-0005-0000-0000-0000B1010000}"/>
    <cellStyle name="パーセント 3" xfId="375" xr:uid="{00000000-0005-0000-0000-0000B2010000}"/>
    <cellStyle name="ハイパーリンク" xfId="1507" builtinId="8"/>
    <cellStyle name="ハイパーリンク 2" xfId="196" xr:uid="{00000000-0005-0000-0000-0000B3010000}"/>
    <cellStyle name="ハイパーリンク 3" xfId="376" xr:uid="{00000000-0005-0000-0000-0000B4010000}"/>
    <cellStyle name="パターン　１" xfId="64" xr:uid="{00000000-0005-0000-0000-0000B5010000}"/>
    <cellStyle name="パターン　２" xfId="65" xr:uid="{00000000-0005-0000-0000-0000B6010000}"/>
    <cellStyle name="パターン　３" xfId="66" xr:uid="{00000000-0005-0000-0000-0000B7010000}"/>
    <cellStyle name="パターン　４" xfId="67" xr:uid="{00000000-0005-0000-0000-0000B8010000}"/>
    <cellStyle name="パターン　５" xfId="68" xr:uid="{00000000-0005-0000-0000-0000B9010000}"/>
    <cellStyle name="パターン　６" xfId="69" xr:uid="{00000000-0005-0000-0000-0000BA010000}"/>
    <cellStyle name="パターン　７" xfId="70" xr:uid="{00000000-0005-0000-0000-0000BB010000}"/>
    <cellStyle name="メモ 2" xfId="71" xr:uid="{00000000-0005-0000-0000-0000BC010000}"/>
    <cellStyle name="メモ 2 2" xfId="210" xr:uid="{00000000-0005-0000-0000-0000BD010000}"/>
    <cellStyle name="メモ 2 2 2" xfId="377" xr:uid="{00000000-0005-0000-0000-0000BE010000}"/>
    <cellStyle name="メモ 2 2 2 2" xfId="1022" xr:uid="{00000000-0005-0000-0000-0000BF010000}"/>
    <cellStyle name="メモ 2 2 2 3" xfId="967" xr:uid="{00000000-0005-0000-0000-0000C0010000}"/>
    <cellStyle name="メモ 2 2 2 4" xfId="787" xr:uid="{00000000-0005-0000-0000-0000C1010000}"/>
    <cellStyle name="メモ 2 2 3" xfId="378" xr:uid="{00000000-0005-0000-0000-0000C2010000}"/>
    <cellStyle name="メモ 2 2 3 2" xfId="1023" xr:uid="{00000000-0005-0000-0000-0000C3010000}"/>
    <cellStyle name="メモ 2 2 3 3" xfId="966" xr:uid="{00000000-0005-0000-0000-0000C4010000}"/>
    <cellStyle name="メモ 2 2 3 4" xfId="1267" xr:uid="{00000000-0005-0000-0000-0000C5010000}"/>
    <cellStyle name="メモ 2 2 4" xfId="379" xr:uid="{00000000-0005-0000-0000-0000C6010000}"/>
    <cellStyle name="メモ 2 2 4 2" xfId="1024" xr:uid="{00000000-0005-0000-0000-0000C7010000}"/>
    <cellStyle name="メモ 2 2 4 3" xfId="965" xr:uid="{00000000-0005-0000-0000-0000C8010000}"/>
    <cellStyle name="メモ 2 2 4 4" xfId="999" xr:uid="{00000000-0005-0000-0000-0000C9010000}"/>
    <cellStyle name="メモ 2 2 5" xfId="878" xr:uid="{00000000-0005-0000-0000-0000CA010000}"/>
    <cellStyle name="メモ 2 2 6" xfId="1134" xr:uid="{00000000-0005-0000-0000-0000CB010000}"/>
    <cellStyle name="メモ 2 2 7" xfId="841" xr:uid="{00000000-0005-0000-0000-0000CC010000}"/>
    <cellStyle name="メモ 2 3" xfId="380" xr:uid="{00000000-0005-0000-0000-0000CD010000}"/>
    <cellStyle name="メモ 2 3 2" xfId="381" xr:uid="{00000000-0005-0000-0000-0000CE010000}"/>
    <cellStyle name="メモ 2 3 2 2" xfId="1026" xr:uid="{00000000-0005-0000-0000-0000CF010000}"/>
    <cellStyle name="メモ 2 3 2 3" xfId="963" xr:uid="{00000000-0005-0000-0000-0000D0010000}"/>
    <cellStyle name="メモ 2 3 2 4" xfId="876" xr:uid="{00000000-0005-0000-0000-0000D1010000}"/>
    <cellStyle name="メモ 2 3 3" xfId="382" xr:uid="{00000000-0005-0000-0000-0000D2010000}"/>
    <cellStyle name="メモ 2 3 3 2" xfId="1027" xr:uid="{00000000-0005-0000-0000-0000D3010000}"/>
    <cellStyle name="メモ 2 3 3 3" xfId="962" xr:uid="{00000000-0005-0000-0000-0000D4010000}"/>
    <cellStyle name="メモ 2 3 3 4" xfId="1269" xr:uid="{00000000-0005-0000-0000-0000D5010000}"/>
    <cellStyle name="メモ 2 3 4" xfId="383" xr:uid="{00000000-0005-0000-0000-0000D6010000}"/>
    <cellStyle name="メモ 2 3 4 2" xfId="1028" xr:uid="{00000000-0005-0000-0000-0000D7010000}"/>
    <cellStyle name="メモ 2 3 4 3" xfId="961" xr:uid="{00000000-0005-0000-0000-0000D8010000}"/>
    <cellStyle name="メモ 2 3 4 4" xfId="1270" xr:uid="{00000000-0005-0000-0000-0000D9010000}"/>
    <cellStyle name="メモ 2 3 5" xfId="1025" xr:uid="{00000000-0005-0000-0000-0000DA010000}"/>
    <cellStyle name="メモ 2 3 6" xfId="964" xr:uid="{00000000-0005-0000-0000-0000DB010000}"/>
    <cellStyle name="メモ 2 3 7" xfId="1000" xr:uid="{00000000-0005-0000-0000-0000DC010000}"/>
    <cellStyle name="メモ 2 4" xfId="384" xr:uid="{00000000-0005-0000-0000-0000DD010000}"/>
    <cellStyle name="メモ 2 4 2" xfId="1029" xr:uid="{00000000-0005-0000-0000-0000DE010000}"/>
    <cellStyle name="メモ 2 4 3" xfId="960" xr:uid="{00000000-0005-0000-0000-0000DF010000}"/>
    <cellStyle name="メモ 2 4 4" xfId="865" xr:uid="{00000000-0005-0000-0000-0000E0010000}"/>
    <cellStyle name="メモ 2 5" xfId="385" xr:uid="{00000000-0005-0000-0000-0000E1010000}"/>
    <cellStyle name="メモ 2 5 2" xfId="1030" xr:uid="{00000000-0005-0000-0000-0000E2010000}"/>
    <cellStyle name="メモ 2 5 3" xfId="959" xr:uid="{00000000-0005-0000-0000-0000E3010000}"/>
    <cellStyle name="メモ 2 5 4" xfId="1021" xr:uid="{00000000-0005-0000-0000-0000E4010000}"/>
    <cellStyle name="メモ 2 6" xfId="386" xr:uid="{00000000-0005-0000-0000-0000E5010000}"/>
    <cellStyle name="メモ 2 6 2" xfId="1031" xr:uid="{00000000-0005-0000-0000-0000E6010000}"/>
    <cellStyle name="メモ 2 6 3" xfId="958" xr:uid="{00000000-0005-0000-0000-0000E7010000}"/>
    <cellStyle name="メモ 2 6 4" xfId="793" xr:uid="{00000000-0005-0000-0000-0000E8010000}"/>
    <cellStyle name="メモ 2 7" xfId="1394" xr:uid="{00000000-0005-0000-0000-0000E9010000}"/>
    <cellStyle name="メモ 2 8" xfId="1504" xr:uid="{00000000-0005-0000-0000-0000EA010000}"/>
    <cellStyle name="メモ 3" xfId="387" xr:uid="{00000000-0005-0000-0000-0000EB010000}"/>
    <cellStyle name="メモ 3 2" xfId="388" xr:uid="{00000000-0005-0000-0000-0000EC010000}"/>
    <cellStyle name="メモ 3 2 2" xfId="389" xr:uid="{00000000-0005-0000-0000-0000ED010000}"/>
    <cellStyle name="メモ 3 2 2 2" xfId="1034" xr:uid="{00000000-0005-0000-0000-0000EE010000}"/>
    <cellStyle name="メモ 3 2 2 3" xfId="784" xr:uid="{00000000-0005-0000-0000-0000EF010000}"/>
    <cellStyle name="メモ 3 2 2 4" xfId="796" xr:uid="{00000000-0005-0000-0000-0000F0010000}"/>
    <cellStyle name="メモ 3 2 3" xfId="390" xr:uid="{00000000-0005-0000-0000-0000F1010000}"/>
    <cellStyle name="メモ 3 2 3 2" xfId="1035" xr:uid="{00000000-0005-0000-0000-0000F2010000}"/>
    <cellStyle name="メモ 3 2 3 3" xfId="783" xr:uid="{00000000-0005-0000-0000-0000F3010000}"/>
    <cellStyle name="メモ 3 2 3 4" xfId="797" xr:uid="{00000000-0005-0000-0000-0000F4010000}"/>
    <cellStyle name="メモ 3 2 4" xfId="391" xr:uid="{00000000-0005-0000-0000-0000F5010000}"/>
    <cellStyle name="メモ 3 2 4 2" xfId="1036" xr:uid="{00000000-0005-0000-0000-0000F6010000}"/>
    <cellStyle name="メモ 3 2 4 3" xfId="782" xr:uid="{00000000-0005-0000-0000-0000F7010000}"/>
    <cellStyle name="メモ 3 2 4 4" xfId="798" xr:uid="{00000000-0005-0000-0000-0000F8010000}"/>
    <cellStyle name="メモ 3 2 5" xfId="1033" xr:uid="{00000000-0005-0000-0000-0000F9010000}"/>
    <cellStyle name="メモ 3 2 6" xfId="785" xr:uid="{00000000-0005-0000-0000-0000FA010000}"/>
    <cellStyle name="メモ 3 2 7" xfId="795" xr:uid="{00000000-0005-0000-0000-0000FB010000}"/>
    <cellStyle name="メモ 3 3" xfId="392" xr:uid="{00000000-0005-0000-0000-0000FC010000}"/>
    <cellStyle name="メモ 3 3 2" xfId="393" xr:uid="{00000000-0005-0000-0000-0000FD010000}"/>
    <cellStyle name="メモ 3 3 2 2" xfId="1038" xr:uid="{00000000-0005-0000-0000-0000FE010000}"/>
    <cellStyle name="メモ 3 3 2 3" xfId="779" xr:uid="{00000000-0005-0000-0000-0000FF010000}"/>
    <cellStyle name="メモ 3 3 2 4" xfId="800" xr:uid="{00000000-0005-0000-0000-000000020000}"/>
    <cellStyle name="メモ 3 3 3" xfId="394" xr:uid="{00000000-0005-0000-0000-000001020000}"/>
    <cellStyle name="メモ 3 3 3 2" xfId="1039" xr:uid="{00000000-0005-0000-0000-000002020000}"/>
    <cellStyle name="メモ 3 3 3 3" xfId="778" xr:uid="{00000000-0005-0000-0000-000003020000}"/>
    <cellStyle name="メモ 3 3 3 4" xfId="801" xr:uid="{00000000-0005-0000-0000-000004020000}"/>
    <cellStyle name="メモ 3 3 4" xfId="395" xr:uid="{00000000-0005-0000-0000-000005020000}"/>
    <cellStyle name="メモ 3 3 4 2" xfId="1040" xr:uid="{00000000-0005-0000-0000-000006020000}"/>
    <cellStyle name="メモ 3 3 4 3" xfId="777" xr:uid="{00000000-0005-0000-0000-000007020000}"/>
    <cellStyle name="メモ 3 3 4 4" xfId="1056" xr:uid="{00000000-0005-0000-0000-000008020000}"/>
    <cellStyle name="メモ 3 3 5" xfId="1037" xr:uid="{00000000-0005-0000-0000-000009020000}"/>
    <cellStyle name="メモ 3 3 6" xfId="780" xr:uid="{00000000-0005-0000-0000-00000A020000}"/>
    <cellStyle name="メモ 3 3 7" xfId="799" xr:uid="{00000000-0005-0000-0000-00000B020000}"/>
    <cellStyle name="メモ 3 4" xfId="396" xr:uid="{00000000-0005-0000-0000-00000C020000}"/>
    <cellStyle name="メモ 3 4 2" xfId="1041" xr:uid="{00000000-0005-0000-0000-00000D020000}"/>
    <cellStyle name="メモ 3 4 3" xfId="776" xr:uid="{00000000-0005-0000-0000-00000E020000}"/>
    <cellStyle name="メモ 3 4 4" xfId="1057" xr:uid="{00000000-0005-0000-0000-00000F020000}"/>
    <cellStyle name="メモ 3 5" xfId="397" xr:uid="{00000000-0005-0000-0000-000010020000}"/>
    <cellStyle name="メモ 3 5 2" xfId="1042" xr:uid="{00000000-0005-0000-0000-000011020000}"/>
    <cellStyle name="メモ 3 5 3" xfId="775" xr:uid="{00000000-0005-0000-0000-000012020000}"/>
    <cellStyle name="メモ 3 5 4" xfId="1058" xr:uid="{00000000-0005-0000-0000-000013020000}"/>
    <cellStyle name="メモ 3 6" xfId="398" xr:uid="{00000000-0005-0000-0000-000014020000}"/>
    <cellStyle name="メモ 3 6 2" xfId="1043" xr:uid="{00000000-0005-0000-0000-000015020000}"/>
    <cellStyle name="メモ 3 6 3" xfId="930" xr:uid="{00000000-0005-0000-0000-000016020000}"/>
    <cellStyle name="メモ 3 6 4" xfId="1059" xr:uid="{00000000-0005-0000-0000-000017020000}"/>
    <cellStyle name="メモ 3 7" xfId="1032" xr:uid="{00000000-0005-0000-0000-000018020000}"/>
    <cellStyle name="メモ 3 8" xfId="957" xr:uid="{00000000-0005-0000-0000-000019020000}"/>
    <cellStyle name="メモ 3 9" xfId="794" xr:uid="{00000000-0005-0000-0000-00001A020000}"/>
    <cellStyle name="メモ 4" xfId="399" xr:uid="{00000000-0005-0000-0000-00001B020000}"/>
    <cellStyle name="メモ 4 2" xfId="400" xr:uid="{00000000-0005-0000-0000-00001C020000}"/>
    <cellStyle name="メモ 4 2 2" xfId="401" xr:uid="{00000000-0005-0000-0000-00001D020000}"/>
    <cellStyle name="メモ 4 2 2 2" xfId="1046" xr:uid="{00000000-0005-0000-0000-00001E020000}"/>
    <cellStyle name="メモ 4 2 2 3" xfId="927" xr:uid="{00000000-0005-0000-0000-00001F020000}"/>
    <cellStyle name="メモ 4 2 2 4" xfId="1061" xr:uid="{00000000-0005-0000-0000-000020020000}"/>
    <cellStyle name="メモ 4 2 3" xfId="402" xr:uid="{00000000-0005-0000-0000-000021020000}"/>
    <cellStyle name="メモ 4 2 3 2" xfId="1047" xr:uid="{00000000-0005-0000-0000-000022020000}"/>
    <cellStyle name="メモ 4 2 3 3" xfId="926" xr:uid="{00000000-0005-0000-0000-000023020000}"/>
    <cellStyle name="メモ 4 2 3 4" xfId="1062" xr:uid="{00000000-0005-0000-0000-000024020000}"/>
    <cellStyle name="メモ 4 2 4" xfId="403" xr:uid="{00000000-0005-0000-0000-000025020000}"/>
    <cellStyle name="メモ 4 2 4 2" xfId="1048" xr:uid="{00000000-0005-0000-0000-000026020000}"/>
    <cellStyle name="メモ 4 2 4 3" xfId="925" xr:uid="{00000000-0005-0000-0000-000027020000}"/>
    <cellStyle name="メモ 4 2 4 4" xfId="803" xr:uid="{00000000-0005-0000-0000-000028020000}"/>
    <cellStyle name="メモ 4 2 5" xfId="1045" xr:uid="{00000000-0005-0000-0000-000029020000}"/>
    <cellStyle name="メモ 4 2 6" xfId="928" xr:uid="{00000000-0005-0000-0000-00002A020000}"/>
    <cellStyle name="メモ 4 2 7" xfId="802" xr:uid="{00000000-0005-0000-0000-00002B020000}"/>
    <cellStyle name="メモ 4 3" xfId="404" xr:uid="{00000000-0005-0000-0000-00002C020000}"/>
    <cellStyle name="メモ 4 3 2" xfId="405" xr:uid="{00000000-0005-0000-0000-00002D020000}"/>
    <cellStyle name="メモ 4 3 2 2" xfId="1050" xr:uid="{00000000-0005-0000-0000-00002E020000}"/>
    <cellStyle name="メモ 4 3 2 3" xfId="923" xr:uid="{00000000-0005-0000-0000-00002F020000}"/>
    <cellStyle name="メモ 4 3 2 4" xfId="805" xr:uid="{00000000-0005-0000-0000-000030020000}"/>
    <cellStyle name="メモ 4 3 3" xfId="406" xr:uid="{00000000-0005-0000-0000-000031020000}"/>
    <cellStyle name="メモ 4 3 3 2" xfId="1051" xr:uid="{00000000-0005-0000-0000-000032020000}"/>
    <cellStyle name="メモ 4 3 3 3" xfId="922" xr:uid="{00000000-0005-0000-0000-000033020000}"/>
    <cellStyle name="メモ 4 3 3 4" xfId="806" xr:uid="{00000000-0005-0000-0000-000034020000}"/>
    <cellStyle name="メモ 4 3 4" xfId="407" xr:uid="{00000000-0005-0000-0000-000035020000}"/>
    <cellStyle name="メモ 4 3 4 2" xfId="1052" xr:uid="{00000000-0005-0000-0000-000036020000}"/>
    <cellStyle name="メモ 4 3 4 3" xfId="921" xr:uid="{00000000-0005-0000-0000-000037020000}"/>
    <cellStyle name="メモ 4 3 4 4" xfId="1097" xr:uid="{00000000-0005-0000-0000-000038020000}"/>
    <cellStyle name="メモ 4 3 5" xfId="1049" xr:uid="{00000000-0005-0000-0000-000039020000}"/>
    <cellStyle name="メモ 4 3 6" xfId="924" xr:uid="{00000000-0005-0000-0000-00003A020000}"/>
    <cellStyle name="メモ 4 3 7" xfId="804" xr:uid="{00000000-0005-0000-0000-00003B020000}"/>
    <cellStyle name="メモ 4 4" xfId="408" xr:uid="{00000000-0005-0000-0000-00003C020000}"/>
    <cellStyle name="メモ 4 4 2" xfId="1053" xr:uid="{00000000-0005-0000-0000-00003D020000}"/>
    <cellStyle name="メモ 4 4 3" xfId="920" xr:uid="{00000000-0005-0000-0000-00003E020000}"/>
    <cellStyle name="メモ 4 4 4" xfId="1098" xr:uid="{00000000-0005-0000-0000-00003F020000}"/>
    <cellStyle name="メモ 4 5" xfId="409" xr:uid="{00000000-0005-0000-0000-000040020000}"/>
    <cellStyle name="メモ 4 5 2" xfId="1054" xr:uid="{00000000-0005-0000-0000-000041020000}"/>
    <cellStyle name="メモ 4 5 3" xfId="774" xr:uid="{00000000-0005-0000-0000-000042020000}"/>
    <cellStyle name="メモ 4 5 4" xfId="1279" xr:uid="{00000000-0005-0000-0000-000043020000}"/>
    <cellStyle name="メモ 4 6" xfId="410" xr:uid="{00000000-0005-0000-0000-000044020000}"/>
    <cellStyle name="メモ 4 6 2" xfId="1055" xr:uid="{00000000-0005-0000-0000-000045020000}"/>
    <cellStyle name="メモ 4 6 3" xfId="919" xr:uid="{00000000-0005-0000-0000-000046020000}"/>
    <cellStyle name="メモ 4 6 4" xfId="1271" xr:uid="{00000000-0005-0000-0000-000047020000}"/>
    <cellStyle name="メモ 4 7" xfId="1044" xr:uid="{00000000-0005-0000-0000-000048020000}"/>
    <cellStyle name="メモ 4 8" xfId="929" xr:uid="{00000000-0005-0000-0000-000049020000}"/>
    <cellStyle name="メモ 4 9" xfId="1060" xr:uid="{00000000-0005-0000-0000-00004A020000}"/>
    <cellStyle name="リンク セル 2" xfId="72" xr:uid="{00000000-0005-0000-0000-00004B020000}"/>
    <cellStyle name="リンク セル 2 2" xfId="411" xr:uid="{00000000-0005-0000-0000-00004C020000}"/>
    <cellStyle name="リンク セル 3" xfId="412" xr:uid="{00000000-0005-0000-0000-00004D020000}"/>
    <cellStyle name="リンク セル 3 2" xfId="413" xr:uid="{00000000-0005-0000-0000-00004E020000}"/>
    <cellStyle name="リンク セル 4" xfId="414" xr:uid="{00000000-0005-0000-0000-00004F020000}"/>
    <cellStyle name="リンク セル 4 2" xfId="415" xr:uid="{00000000-0005-0000-0000-000050020000}"/>
    <cellStyle name="悪い 2" xfId="73" xr:uid="{00000000-0005-0000-0000-000051020000}"/>
    <cellStyle name="悪い 3" xfId="416" xr:uid="{00000000-0005-0000-0000-000052020000}"/>
    <cellStyle name="悪い 4" xfId="417" xr:uid="{00000000-0005-0000-0000-000053020000}"/>
    <cellStyle name="計算 2" xfId="74" xr:uid="{00000000-0005-0000-0000-000054020000}"/>
    <cellStyle name="計算 2 2" xfId="211" xr:uid="{00000000-0005-0000-0000-000055020000}"/>
    <cellStyle name="計算 2 2 2" xfId="418" xr:uid="{00000000-0005-0000-0000-000056020000}"/>
    <cellStyle name="計算 2 2 2 2" xfId="1063" xr:uid="{00000000-0005-0000-0000-000057020000}"/>
    <cellStyle name="計算 2 2 2 3" xfId="914" xr:uid="{00000000-0005-0000-0000-000058020000}"/>
    <cellStyle name="計算 2 2 2 4" xfId="1272" xr:uid="{00000000-0005-0000-0000-000059020000}"/>
    <cellStyle name="計算 2 2 3" xfId="419" xr:uid="{00000000-0005-0000-0000-00005A020000}"/>
    <cellStyle name="計算 2 2 3 2" xfId="1064" xr:uid="{00000000-0005-0000-0000-00005B020000}"/>
    <cellStyle name="計算 2 2 3 3" xfId="913" xr:uid="{00000000-0005-0000-0000-00005C020000}"/>
    <cellStyle name="計算 2 2 3 4" xfId="1273" xr:uid="{00000000-0005-0000-0000-00005D020000}"/>
    <cellStyle name="計算 2 2 4" xfId="420" xr:uid="{00000000-0005-0000-0000-00005E020000}"/>
    <cellStyle name="計算 2 2 4 2" xfId="1065" xr:uid="{00000000-0005-0000-0000-00005F020000}"/>
    <cellStyle name="計算 2 2 4 3" xfId="770" xr:uid="{00000000-0005-0000-0000-000060020000}"/>
    <cellStyle name="計算 2 2 4 4" xfId="870" xr:uid="{00000000-0005-0000-0000-000061020000}"/>
    <cellStyle name="計算 2 2 5" xfId="879" xr:uid="{00000000-0005-0000-0000-000062020000}"/>
    <cellStyle name="計算 2 2 6" xfId="1133" xr:uid="{00000000-0005-0000-0000-000063020000}"/>
    <cellStyle name="計算 2 2 7" xfId="842" xr:uid="{00000000-0005-0000-0000-000064020000}"/>
    <cellStyle name="計算 2 3" xfId="421" xr:uid="{00000000-0005-0000-0000-000065020000}"/>
    <cellStyle name="計算 2 3 2" xfId="422" xr:uid="{00000000-0005-0000-0000-000066020000}"/>
    <cellStyle name="計算 2 3 2 2" xfId="1067" xr:uid="{00000000-0005-0000-0000-000067020000}"/>
    <cellStyle name="計算 2 3 2 3" xfId="911" xr:uid="{00000000-0005-0000-0000-000068020000}"/>
    <cellStyle name="計算 2 3 2 4" xfId="1110" xr:uid="{00000000-0005-0000-0000-000069020000}"/>
    <cellStyle name="計算 2 3 3" xfId="423" xr:uid="{00000000-0005-0000-0000-00006A020000}"/>
    <cellStyle name="計算 2 3 3 2" xfId="1068" xr:uid="{00000000-0005-0000-0000-00006B020000}"/>
    <cellStyle name="計算 2 3 3 3" xfId="769" xr:uid="{00000000-0005-0000-0000-00006C020000}"/>
    <cellStyle name="計算 2 3 3 4" xfId="1111" xr:uid="{00000000-0005-0000-0000-00006D020000}"/>
    <cellStyle name="計算 2 3 4" xfId="424" xr:uid="{00000000-0005-0000-0000-00006E020000}"/>
    <cellStyle name="計算 2 3 4 2" xfId="1069" xr:uid="{00000000-0005-0000-0000-00006F020000}"/>
    <cellStyle name="計算 2 3 4 3" xfId="910" xr:uid="{00000000-0005-0000-0000-000070020000}"/>
    <cellStyle name="計算 2 3 4 4" xfId="1112" xr:uid="{00000000-0005-0000-0000-000071020000}"/>
    <cellStyle name="計算 2 3 5" xfId="1066" xr:uid="{00000000-0005-0000-0000-000072020000}"/>
    <cellStyle name="計算 2 3 6" xfId="912" xr:uid="{00000000-0005-0000-0000-000073020000}"/>
    <cellStyle name="計算 2 3 7" xfId="1109" xr:uid="{00000000-0005-0000-0000-000074020000}"/>
    <cellStyle name="計算 2 4" xfId="425" xr:uid="{00000000-0005-0000-0000-000075020000}"/>
    <cellStyle name="計算 2 4 2" xfId="1070" xr:uid="{00000000-0005-0000-0000-000076020000}"/>
    <cellStyle name="計算 2 4 3" xfId="909" xr:uid="{00000000-0005-0000-0000-000077020000}"/>
    <cellStyle name="計算 2 4 4" xfId="1113" xr:uid="{00000000-0005-0000-0000-000078020000}"/>
    <cellStyle name="計算 2 5" xfId="426" xr:uid="{00000000-0005-0000-0000-000079020000}"/>
    <cellStyle name="計算 2 5 2" xfId="1071" xr:uid="{00000000-0005-0000-0000-00007A020000}"/>
    <cellStyle name="計算 2 5 3" xfId="768" xr:uid="{00000000-0005-0000-0000-00007B020000}"/>
    <cellStyle name="計算 2 5 4" xfId="1114" xr:uid="{00000000-0005-0000-0000-00007C020000}"/>
    <cellStyle name="計算 2 6" xfId="427" xr:uid="{00000000-0005-0000-0000-00007D020000}"/>
    <cellStyle name="計算 2 6 2" xfId="1072" xr:uid="{00000000-0005-0000-0000-00007E020000}"/>
    <cellStyle name="計算 2 6 3" xfId="908" xr:uid="{00000000-0005-0000-0000-00007F020000}"/>
    <cellStyle name="計算 2 6 4" xfId="1115" xr:uid="{00000000-0005-0000-0000-000080020000}"/>
    <cellStyle name="計算 2 7" xfId="1393" xr:uid="{00000000-0005-0000-0000-000081020000}"/>
    <cellStyle name="計算 2 8" xfId="1503" xr:uid="{00000000-0005-0000-0000-000082020000}"/>
    <cellStyle name="計算 3" xfId="428" xr:uid="{00000000-0005-0000-0000-000083020000}"/>
    <cellStyle name="計算 3 2" xfId="429" xr:uid="{00000000-0005-0000-0000-000084020000}"/>
    <cellStyle name="計算 3 2 2" xfId="430" xr:uid="{00000000-0005-0000-0000-000085020000}"/>
    <cellStyle name="計算 3 2 2 2" xfId="1075" xr:uid="{00000000-0005-0000-0000-000086020000}"/>
    <cellStyle name="計算 3 2 2 3" xfId="906" xr:uid="{00000000-0005-0000-0000-000087020000}"/>
    <cellStyle name="計算 3 2 2 4" xfId="1117" xr:uid="{00000000-0005-0000-0000-000088020000}"/>
    <cellStyle name="計算 3 2 3" xfId="431" xr:uid="{00000000-0005-0000-0000-000089020000}"/>
    <cellStyle name="計算 3 2 3 2" xfId="1076" xr:uid="{00000000-0005-0000-0000-00008A020000}"/>
    <cellStyle name="計算 3 2 3 3" xfId="905" xr:uid="{00000000-0005-0000-0000-00008B020000}"/>
    <cellStyle name="計算 3 2 3 4" xfId="1274" xr:uid="{00000000-0005-0000-0000-00008C020000}"/>
    <cellStyle name="計算 3 2 4" xfId="432" xr:uid="{00000000-0005-0000-0000-00008D020000}"/>
    <cellStyle name="計算 3 2 4 2" xfId="1077" xr:uid="{00000000-0005-0000-0000-00008E020000}"/>
    <cellStyle name="計算 3 2 4 3" xfId="766" xr:uid="{00000000-0005-0000-0000-00008F020000}"/>
    <cellStyle name="計算 3 2 4 4" xfId="1118" xr:uid="{00000000-0005-0000-0000-000090020000}"/>
    <cellStyle name="計算 3 2 5" xfId="1074" xr:uid="{00000000-0005-0000-0000-000091020000}"/>
    <cellStyle name="計算 3 2 6" xfId="767" xr:uid="{00000000-0005-0000-0000-000092020000}"/>
    <cellStyle name="計算 3 2 7" xfId="821" xr:uid="{00000000-0005-0000-0000-000093020000}"/>
    <cellStyle name="計算 3 3" xfId="433" xr:uid="{00000000-0005-0000-0000-000094020000}"/>
    <cellStyle name="計算 3 3 2" xfId="434" xr:uid="{00000000-0005-0000-0000-000095020000}"/>
    <cellStyle name="計算 3 3 2 2" xfId="1079" xr:uid="{00000000-0005-0000-0000-000096020000}"/>
    <cellStyle name="計算 3 3 2 3" xfId="903" xr:uid="{00000000-0005-0000-0000-000097020000}"/>
    <cellStyle name="計算 3 3 2 4" xfId="1120" xr:uid="{00000000-0005-0000-0000-000098020000}"/>
    <cellStyle name="計算 3 3 3" xfId="435" xr:uid="{00000000-0005-0000-0000-000099020000}"/>
    <cellStyle name="計算 3 3 3 2" xfId="1080" xr:uid="{00000000-0005-0000-0000-00009A020000}"/>
    <cellStyle name="計算 3 3 3 3" xfId="765" xr:uid="{00000000-0005-0000-0000-00009B020000}"/>
    <cellStyle name="計算 3 3 3 4" xfId="1121" xr:uid="{00000000-0005-0000-0000-00009C020000}"/>
    <cellStyle name="計算 3 3 4" xfId="436" xr:uid="{00000000-0005-0000-0000-00009D020000}"/>
    <cellStyle name="計算 3 3 4 2" xfId="1081" xr:uid="{00000000-0005-0000-0000-00009E020000}"/>
    <cellStyle name="計算 3 3 4 3" xfId="902" xr:uid="{00000000-0005-0000-0000-00009F020000}"/>
    <cellStyle name="計算 3 3 4 4" xfId="1122" xr:uid="{00000000-0005-0000-0000-0000A0020000}"/>
    <cellStyle name="計算 3 3 5" xfId="1078" xr:uid="{00000000-0005-0000-0000-0000A1020000}"/>
    <cellStyle name="計算 3 3 6" xfId="904" xr:uid="{00000000-0005-0000-0000-0000A2020000}"/>
    <cellStyle name="計算 3 3 7" xfId="1119" xr:uid="{00000000-0005-0000-0000-0000A3020000}"/>
    <cellStyle name="計算 3 4" xfId="437" xr:uid="{00000000-0005-0000-0000-0000A4020000}"/>
    <cellStyle name="計算 3 4 2" xfId="1082" xr:uid="{00000000-0005-0000-0000-0000A5020000}"/>
    <cellStyle name="計算 3 4 3" xfId="901" xr:uid="{00000000-0005-0000-0000-0000A6020000}"/>
    <cellStyle name="計算 3 4 4" xfId="852" xr:uid="{00000000-0005-0000-0000-0000A7020000}"/>
    <cellStyle name="計算 3 5" xfId="438" xr:uid="{00000000-0005-0000-0000-0000A8020000}"/>
    <cellStyle name="計算 3 5 2" xfId="1083" xr:uid="{00000000-0005-0000-0000-0000A9020000}"/>
    <cellStyle name="計算 3 5 3" xfId="764" xr:uid="{00000000-0005-0000-0000-0000AA020000}"/>
    <cellStyle name="計算 3 5 4" xfId="1275" xr:uid="{00000000-0005-0000-0000-0000AB020000}"/>
    <cellStyle name="計算 3 6" xfId="439" xr:uid="{00000000-0005-0000-0000-0000AC020000}"/>
    <cellStyle name="計算 3 6 2" xfId="1084" xr:uid="{00000000-0005-0000-0000-0000AD020000}"/>
    <cellStyle name="計算 3 6 3" xfId="900" xr:uid="{00000000-0005-0000-0000-0000AE020000}"/>
    <cellStyle name="計算 3 6 4" xfId="853" xr:uid="{00000000-0005-0000-0000-0000AF020000}"/>
    <cellStyle name="計算 3 7" xfId="1073" xr:uid="{00000000-0005-0000-0000-0000B0020000}"/>
    <cellStyle name="計算 3 8" xfId="907" xr:uid="{00000000-0005-0000-0000-0000B1020000}"/>
    <cellStyle name="計算 3 9" xfId="1116" xr:uid="{00000000-0005-0000-0000-0000B2020000}"/>
    <cellStyle name="計算 4" xfId="440" xr:uid="{00000000-0005-0000-0000-0000B3020000}"/>
    <cellStyle name="計算 4 2" xfId="441" xr:uid="{00000000-0005-0000-0000-0000B4020000}"/>
    <cellStyle name="計算 4 2 2" xfId="442" xr:uid="{00000000-0005-0000-0000-0000B5020000}"/>
    <cellStyle name="計算 4 2 2 2" xfId="1087" xr:uid="{00000000-0005-0000-0000-0000B6020000}"/>
    <cellStyle name="計算 4 2 2 3" xfId="898" xr:uid="{00000000-0005-0000-0000-0000B7020000}"/>
    <cellStyle name="計算 4 2 2 4" xfId="854" xr:uid="{00000000-0005-0000-0000-0000B8020000}"/>
    <cellStyle name="計算 4 2 3" xfId="443" xr:uid="{00000000-0005-0000-0000-0000B9020000}"/>
    <cellStyle name="計算 4 2 3 2" xfId="1088" xr:uid="{00000000-0005-0000-0000-0000BA020000}"/>
    <cellStyle name="計算 4 2 3 3" xfId="897" xr:uid="{00000000-0005-0000-0000-0000BB020000}"/>
    <cellStyle name="計算 4 2 3 4" xfId="1125" xr:uid="{00000000-0005-0000-0000-0000BC020000}"/>
    <cellStyle name="計算 4 2 4" xfId="444" xr:uid="{00000000-0005-0000-0000-0000BD020000}"/>
    <cellStyle name="計算 4 2 4 2" xfId="1089" xr:uid="{00000000-0005-0000-0000-0000BE020000}"/>
    <cellStyle name="計算 4 2 4 3" xfId="762" xr:uid="{00000000-0005-0000-0000-0000BF020000}"/>
    <cellStyle name="計算 4 2 4 4" xfId="1126" xr:uid="{00000000-0005-0000-0000-0000C0020000}"/>
    <cellStyle name="計算 4 2 5" xfId="1086" xr:uid="{00000000-0005-0000-0000-0000C1020000}"/>
    <cellStyle name="計算 4 2 6" xfId="763" xr:uid="{00000000-0005-0000-0000-0000C2020000}"/>
    <cellStyle name="計算 4 2 7" xfId="1124" xr:uid="{00000000-0005-0000-0000-0000C3020000}"/>
    <cellStyle name="計算 4 3" xfId="445" xr:uid="{00000000-0005-0000-0000-0000C4020000}"/>
    <cellStyle name="計算 4 3 2" xfId="446" xr:uid="{00000000-0005-0000-0000-0000C5020000}"/>
    <cellStyle name="計算 4 3 2 2" xfId="1091" xr:uid="{00000000-0005-0000-0000-0000C6020000}"/>
    <cellStyle name="計算 4 3 2 3" xfId="895" xr:uid="{00000000-0005-0000-0000-0000C7020000}"/>
    <cellStyle name="計算 4 3 2 4" xfId="1127" xr:uid="{00000000-0005-0000-0000-0000C8020000}"/>
    <cellStyle name="計算 4 3 3" xfId="447" xr:uid="{00000000-0005-0000-0000-0000C9020000}"/>
    <cellStyle name="計算 4 3 3 2" xfId="1092" xr:uid="{00000000-0005-0000-0000-0000CA020000}"/>
    <cellStyle name="計算 4 3 3 3" xfId="761" xr:uid="{00000000-0005-0000-0000-0000CB020000}"/>
    <cellStyle name="計算 4 3 3 4" xfId="1128" xr:uid="{00000000-0005-0000-0000-0000CC020000}"/>
    <cellStyle name="計算 4 3 4" xfId="448" xr:uid="{00000000-0005-0000-0000-0000CD020000}"/>
    <cellStyle name="計算 4 3 4 2" xfId="1093" xr:uid="{00000000-0005-0000-0000-0000CE020000}"/>
    <cellStyle name="計算 4 3 4 3" xfId="894" xr:uid="{00000000-0005-0000-0000-0000CF020000}"/>
    <cellStyle name="計算 4 3 4 4" xfId="1277" xr:uid="{00000000-0005-0000-0000-0000D0020000}"/>
    <cellStyle name="計算 4 3 5" xfId="1090" xr:uid="{00000000-0005-0000-0000-0000D1020000}"/>
    <cellStyle name="計算 4 3 6" xfId="896" xr:uid="{00000000-0005-0000-0000-0000D2020000}"/>
    <cellStyle name="計算 4 3 7" xfId="1276" xr:uid="{00000000-0005-0000-0000-0000D3020000}"/>
    <cellStyle name="計算 4 4" xfId="449" xr:uid="{00000000-0005-0000-0000-0000D4020000}"/>
    <cellStyle name="計算 4 4 2" xfId="1094" xr:uid="{00000000-0005-0000-0000-0000D5020000}"/>
    <cellStyle name="計算 4 4 3" xfId="893" xr:uid="{00000000-0005-0000-0000-0000D6020000}"/>
    <cellStyle name="計算 4 4 4" xfId="1129" xr:uid="{00000000-0005-0000-0000-0000D7020000}"/>
    <cellStyle name="計算 4 5" xfId="450" xr:uid="{00000000-0005-0000-0000-0000D8020000}"/>
    <cellStyle name="計算 4 5 2" xfId="1095" xr:uid="{00000000-0005-0000-0000-0000D9020000}"/>
    <cellStyle name="計算 4 5 3" xfId="760" xr:uid="{00000000-0005-0000-0000-0000DA020000}"/>
    <cellStyle name="計算 4 5 4" xfId="1130" xr:uid="{00000000-0005-0000-0000-0000DB020000}"/>
    <cellStyle name="計算 4 6" xfId="451" xr:uid="{00000000-0005-0000-0000-0000DC020000}"/>
    <cellStyle name="計算 4 6 2" xfId="1096" xr:uid="{00000000-0005-0000-0000-0000DD020000}"/>
    <cellStyle name="計算 4 6 3" xfId="892" xr:uid="{00000000-0005-0000-0000-0000DE020000}"/>
    <cellStyle name="計算 4 6 4" xfId="1278" xr:uid="{00000000-0005-0000-0000-0000DF020000}"/>
    <cellStyle name="計算 4 7" xfId="1085" xr:uid="{00000000-0005-0000-0000-0000E0020000}"/>
    <cellStyle name="計算 4 8" xfId="899" xr:uid="{00000000-0005-0000-0000-0000E1020000}"/>
    <cellStyle name="計算 4 9" xfId="1123" xr:uid="{00000000-0005-0000-0000-0000E2020000}"/>
    <cellStyle name="計算式１" xfId="75" xr:uid="{00000000-0005-0000-0000-0000E3020000}"/>
    <cellStyle name="計算式２" xfId="76" xr:uid="{00000000-0005-0000-0000-0000E4020000}"/>
    <cellStyle name="警告文 2" xfId="77" xr:uid="{00000000-0005-0000-0000-0000E5020000}"/>
    <cellStyle name="警告文 3" xfId="452" xr:uid="{00000000-0005-0000-0000-0000E6020000}"/>
    <cellStyle name="警告文 4" xfId="453" xr:uid="{00000000-0005-0000-0000-0000E7020000}"/>
    <cellStyle name="桁蟻唇Ｆ [0.00]_laroux" xfId="78" xr:uid="{00000000-0005-0000-0000-0000E8020000}"/>
    <cellStyle name="桁蟻唇Ｆ_laroux" xfId="79" xr:uid="{00000000-0005-0000-0000-0000E9020000}"/>
    <cellStyle name="桁区切り" xfId="1506" builtinId="6"/>
    <cellStyle name="桁区切り [0.0]" xfId="80" xr:uid="{00000000-0005-0000-0000-0000EB020000}"/>
    <cellStyle name="桁区切り [0.0] 2" xfId="197" xr:uid="{00000000-0005-0000-0000-0000EC020000}"/>
    <cellStyle name="桁区切り [0.0] 2 2" xfId="204" xr:uid="{00000000-0005-0000-0000-0000ED020000}"/>
    <cellStyle name="桁区切り [0.0] 2 2 2" xfId="872" xr:uid="{00000000-0005-0000-0000-0000EE020000}"/>
    <cellStyle name="桁区切り [0.0] 2 3" xfId="866" xr:uid="{00000000-0005-0000-0000-0000EF020000}"/>
    <cellStyle name="桁区切り [0.0] 3" xfId="198" xr:uid="{00000000-0005-0000-0000-0000F0020000}"/>
    <cellStyle name="桁区切り [0.0] 3 2" xfId="205" xr:uid="{00000000-0005-0000-0000-0000F1020000}"/>
    <cellStyle name="桁区切り [0.0] 3 2 2" xfId="873" xr:uid="{00000000-0005-0000-0000-0000F2020000}"/>
    <cellStyle name="桁区切り [0.0] 3 3" xfId="867" xr:uid="{00000000-0005-0000-0000-0000F3020000}"/>
    <cellStyle name="桁区切り [0.0] 4" xfId="454" xr:uid="{00000000-0005-0000-0000-0000F4020000}"/>
    <cellStyle name="桁区切り [0.0] 4 2" xfId="455" xr:uid="{00000000-0005-0000-0000-0000F5020000}"/>
    <cellStyle name="桁区切り 10" xfId="456" xr:uid="{00000000-0005-0000-0000-0000F6020000}"/>
    <cellStyle name="桁区切り 10 2" xfId="457" xr:uid="{00000000-0005-0000-0000-0000F7020000}"/>
    <cellStyle name="桁区切り 11" xfId="458" xr:uid="{00000000-0005-0000-0000-0000F8020000}"/>
    <cellStyle name="桁区切り 2" xfId="2" xr:uid="{00000000-0005-0000-0000-0000F9020000}"/>
    <cellStyle name="桁区切り 2 10" xfId="81" xr:uid="{00000000-0005-0000-0000-0000FA020000}"/>
    <cellStyle name="桁区切り 2 11" xfId="459" xr:uid="{00000000-0005-0000-0000-0000FB020000}"/>
    <cellStyle name="桁区切り 2 11 2" xfId="460" xr:uid="{00000000-0005-0000-0000-0000FC020000}"/>
    <cellStyle name="桁区切り 2 2" xfId="82" xr:uid="{00000000-0005-0000-0000-0000FD020000}"/>
    <cellStyle name="桁区切り 2 2 2" xfId="83" xr:uid="{00000000-0005-0000-0000-0000FE020000}"/>
    <cellStyle name="桁区切り 2 2 2 2" xfId="84" xr:uid="{00000000-0005-0000-0000-0000FF020000}"/>
    <cellStyle name="桁区切り 2 2 3" xfId="461" xr:uid="{00000000-0005-0000-0000-000000030000}"/>
    <cellStyle name="桁区切り 2 3" xfId="85" xr:uid="{00000000-0005-0000-0000-000001030000}"/>
    <cellStyle name="桁区切り 2 3 2" xfId="86" xr:uid="{00000000-0005-0000-0000-000002030000}"/>
    <cellStyle name="桁区切り 2 4" xfId="87" xr:uid="{00000000-0005-0000-0000-000003030000}"/>
    <cellStyle name="桁区切り 2 5" xfId="88" xr:uid="{00000000-0005-0000-0000-000004030000}"/>
    <cellStyle name="桁区切り 2 6" xfId="89" xr:uid="{00000000-0005-0000-0000-000005030000}"/>
    <cellStyle name="桁区切り 2 7" xfId="90" xr:uid="{00000000-0005-0000-0000-000006030000}"/>
    <cellStyle name="桁区切り 2 8" xfId="91" xr:uid="{00000000-0005-0000-0000-000007030000}"/>
    <cellStyle name="桁区切り 2 9" xfId="92" xr:uid="{00000000-0005-0000-0000-000008030000}"/>
    <cellStyle name="桁区切り 3" xfId="93" xr:uid="{00000000-0005-0000-0000-000009030000}"/>
    <cellStyle name="桁区切り 3 2" xfId="209" xr:uid="{00000000-0005-0000-0000-00000A030000}"/>
    <cellStyle name="桁区切り 3 3" xfId="462" xr:uid="{00000000-0005-0000-0000-00000B030000}"/>
    <cellStyle name="桁区切り 3 4" xfId="463" xr:uid="{00000000-0005-0000-0000-00000C030000}"/>
    <cellStyle name="桁区切り 4" xfId="201" xr:uid="{00000000-0005-0000-0000-00000D030000}"/>
    <cellStyle name="桁区切り 4 2" xfId="464" xr:uid="{00000000-0005-0000-0000-00000E030000}"/>
    <cellStyle name="桁区切り 4 2 2" xfId="465" xr:uid="{00000000-0005-0000-0000-00000F030000}"/>
    <cellStyle name="桁区切り 4 2 2 2" xfId="466" xr:uid="{00000000-0005-0000-0000-000010030000}"/>
    <cellStyle name="桁区切り 4 2 3" xfId="467" xr:uid="{00000000-0005-0000-0000-000011030000}"/>
    <cellStyle name="桁区切り 4 3" xfId="468" xr:uid="{00000000-0005-0000-0000-000012030000}"/>
    <cellStyle name="桁区切り 4 3 2" xfId="469" xr:uid="{00000000-0005-0000-0000-000013030000}"/>
    <cellStyle name="桁区切り 4 4" xfId="470" xr:uid="{00000000-0005-0000-0000-000014030000}"/>
    <cellStyle name="桁区切り 5" xfId="471" xr:uid="{00000000-0005-0000-0000-000015030000}"/>
    <cellStyle name="桁区切り 6" xfId="94" xr:uid="{00000000-0005-0000-0000-000016030000}"/>
    <cellStyle name="桁区切り 6 2" xfId="472" xr:uid="{00000000-0005-0000-0000-000017030000}"/>
    <cellStyle name="桁区切り 6 2 2" xfId="473" xr:uid="{00000000-0005-0000-0000-000018030000}"/>
    <cellStyle name="桁区切り 6 2 2 2" xfId="474" xr:uid="{00000000-0005-0000-0000-000019030000}"/>
    <cellStyle name="桁区切り 6 2 3" xfId="475" xr:uid="{00000000-0005-0000-0000-00001A030000}"/>
    <cellStyle name="桁区切り 6 3" xfId="476" xr:uid="{00000000-0005-0000-0000-00001B030000}"/>
    <cellStyle name="桁区切り 6 3 2" xfId="477" xr:uid="{00000000-0005-0000-0000-00001C030000}"/>
    <cellStyle name="桁区切り 6 4" xfId="478" xr:uid="{00000000-0005-0000-0000-00001D030000}"/>
    <cellStyle name="桁区切り 7" xfId="479" xr:uid="{00000000-0005-0000-0000-00001E030000}"/>
    <cellStyle name="桁区切り 7 2" xfId="480" xr:uid="{00000000-0005-0000-0000-00001F030000}"/>
    <cellStyle name="桁区切り 7 2 2" xfId="481" xr:uid="{00000000-0005-0000-0000-000020030000}"/>
    <cellStyle name="桁区切り 7 2 2 2" xfId="482" xr:uid="{00000000-0005-0000-0000-000021030000}"/>
    <cellStyle name="桁区切り 7 2 3" xfId="483" xr:uid="{00000000-0005-0000-0000-000022030000}"/>
    <cellStyle name="桁区切り 7 3" xfId="484" xr:uid="{00000000-0005-0000-0000-000023030000}"/>
    <cellStyle name="桁区切り 7 3 2" xfId="485" xr:uid="{00000000-0005-0000-0000-000024030000}"/>
    <cellStyle name="桁区切り 7 4" xfId="486" xr:uid="{00000000-0005-0000-0000-000025030000}"/>
    <cellStyle name="桁区切り 8" xfId="487" xr:uid="{00000000-0005-0000-0000-000026030000}"/>
    <cellStyle name="桁区切り 8 2" xfId="488" xr:uid="{00000000-0005-0000-0000-000027030000}"/>
    <cellStyle name="桁区切り 8 2 2" xfId="489" xr:uid="{00000000-0005-0000-0000-000028030000}"/>
    <cellStyle name="桁区切り 8 2 2 2" xfId="490" xr:uid="{00000000-0005-0000-0000-000029030000}"/>
    <cellStyle name="桁区切り 8 2 3" xfId="491" xr:uid="{00000000-0005-0000-0000-00002A030000}"/>
    <cellStyle name="桁区切り 8 3" xfId="492" xr:uid="{00000000-0005-0000-0000-00002B030000}"/>
    <cellStyle name="桁区切り 8 3 2" xfId="493" xr:uid="{00000000-0005-0000-0000-00002C030000}"/>
    <cellStyle name="桁区切り 8 4" xfId="494" xr:uid="{00000000-0005-0000-0000-00002D030000}"/>
    <cellStyle name="桁区切り 9" xfId="495" xr:uid="{00000000-0005-0000-0000-00002E030000}"/>
    <cellStyle name="桁区切り 9 2" xfId="496" xr:uid="{00000000-0005-0000-0000-00002F030000}"/>
    <cellStyle name="桁区切り 9 2 2" xfId="497" xr:uid="{00000000-0005-0000-0000-000030030000}"/>
    <cellStyle name="桁区切り 9 2 2 2" xfId="498" xr:uid="{00000000-0005-0000-0000-000031030000}"/>
    <cellStyle name="桁区切り 9 2 3" xfId="499" xr:uid="{00000000-0005-0000-0000-000032030000}"/>
    <cellStyle name="桁区切り 9 3" xfId="500" xr:uid="{00000000-0005-0000-0000-000033030000}"/>
    <cellStyle name="桁区切り 9 3 2" xfId="501" xr:uid="{00000000-0005-0000-0000-000034030000}"/>
    <cellStyle name="桁区切り 9 4" xfId="502" xr:uid="{00000000-0005-0000-0000-000035030000}"/>
    <cellStyle name="桁区切り[0.0]" xfId="95" xr:uid="{00000000-0005-0000-0000-000036030000}"/>
    <cellStyle name="桁区切り[0.0] 2" xfId="199" xr:uid="{00000000-0005-0000-0000-000037030000}"/>
    <cellStyle name="桁区切り[0.0] 2 2" xfId="206" xr:uid="{00000000-0005-0000-0000-000038030000}"/>
    <cellStyle name="桁区切り[0.0] 2 2 2" xfId="874" xr:uid="{00000000-0005-0000-0000-000039030000}"/>
    <cellStyle name="桁区切り[0.0] 2 3" xfId="868" xr:uid="{00000000-0005-0000-0000-00003A030000}"/>
    <cellStyle name="桁区切り[0.0] 3" xfId="200" xr:uid="{00000000-0005-0000-0000-00003B030000}"/>
    <cellStyle name="桁区切り[0.0] 3 2" xfId="207" xr:uid="{00000000-0005-0000-0000-00003C030000}"/>
    <cellStyle name="桁区切り[0.0] 3 2 2" xfId="875" xr:uid="{00000000-0005-0000-0000-00003D030000}"/>
    <cellStyle name="桁区切り[0.0] 3 3" xfId="869" xr:uid="{00000000-0005-0000-0000-00003E030000}"/>
    <cellStyle name="桁区切り[0.0] 4" xfId="503" xr:uid="{00000000-0005-0000-0000-00003F030000}"/>
    <cellStyle name="桁区切り[0.0] 4 2" xfId="504" xr:uid="{00000000-0005-0000-0000-000040030000}"/>
    <cellStyle name="見出し 1 2" xfId="96" xr:uid="{00000000-0005-0000-0000-000041030000}"/>
    <cellStyle name="見出し 1 3" xfId="505" xr:uid="{00000000-0005-0000-0000-000042030000}"/>
    <cellStyle name="見出し 1 4" xfId="506" xr:uid="{00000000-0005-0000-0000-000043030000}"/>
    <cellStyle name="見出し 2 2" xfId="97" xr:uid="{00000000-0005-0000-0000-000044030000}"/>
    <cellStyle name="見出し 2 3" xfId="507" xr:uid="{00000000-0005-0000-0000-000045030000}"/>
    <cellStyle name="見出し 2 4" xfId="508" xr:uid="{00000000-0005-0000-0000-000046030000}"/>
    <cellStyle name="見出し 3 2" xfId="98" xr:uid="{00000000-0005-0000-0000-000047030000}"/>
    <cellStyle name="見出し 3 2 2" xfId="509" xr:uid="{00000000-0005-0000-0000-000048030000}"/>
    <cellStyle name="見出し 3 3" xfId="510" xr:uid="{00000000-0005-0000-0000-000049030000}"/>
    <cellStyle name="見出し 3 3 2" xfId="511" xr:uid="{00000000-0005-0000-0000-00004A030000}"/>
    <cellStyle name="見出し 3 4" xfId="512" xr:uid="{00000000-0005-0000-0000-00004B030000}"/>
    <cellStyle name="見出し 3 4 2" xfId="513" xr:uid="{00000000-0005-0000-0000-00004C030000}"/>
    <cellStyle name="見出し 4 2" xfId="99" xr:uid="{00000000-0005-0000-0000-00004D030000}"/>
    <cellStyle name="見出し 4 3" xfId="514" xr:uid="{00000000-0005-0000-0000-00004E030000}"/>
    <cellStyle name="見出し 4 4" xfId="515" xr:uid="{00000000-0005-0000-0000-00004F030000}"/>
    <cellStyle name="項目" xfId="516" xr:uid="{00000000-0005-0000-0000-000050030000}"/>
    <cellStyle name="参照式１" xfId="100" xr:uid="{00000000-0005-0000-0000-000051030000}"/>
    <cellStyle name="参照式２" xfId="101" xr:uid="{00000000-0005-0000-0000-000052030000}"/>
    <cellStyle name="集計 2" xfId="102" xr:uid="{00000000-0005-0000-0000-000053030000}"/>
    <cellStyle name="集計 2 2" xfId="212" xr:uid="{00000000-0005-0000-0000-000054030000}"/>
    <cellStyle name="集計 2 2 2" xfId="517" xr:uid="{00000000-0005-0000-0000-000055030000}"/>
    <cellStyle name="集計 2 2 2 2" xfId="1135" xr:uid="{00000000-0005-0000-0000-000056030000}"/>
    <cellStyle name="集計 2 2 2 3" xfId="1280" xr:uid="{00000000-0005-0000-0000-000057030000}"/>
    <cellStyle name="集計 2 2 2 4" xfId="1397" xr:uid="{00000000-0005-0000-0000-000058030000}"/>
    <cellStyle name="集計 2 2 3" xfId="518" xr:uid="{00000000-0005-0000-0000-000059030000}"/>
    <cellStyle name="集計 2 2 3 2" xfId="1136" xr:uid="{00000000-0005-0000-0000-00005A030000}"/>
    <cellStyle name="集計 2 2 3 3" xfId="1281" xr:uid="{00000000-0005-0000-0000-00005B030000}"/>
    <cellStyle name="集計 2 2 3 4" xfId="1398" xr:uid="{00000000-0005-0000-0000-00005C030000}"/>
    <cellStyle name="集計 2 2 4" xfId="519" xr:uid="{00000000-0005-0000-0000-00005D030000}"/>
    <cellStyle name="集計 2 2 4 2" xfId="1137" xr:uid="{00000000-0005-0000-0000-00005E030000}"/>
    <cellStyle name="集計 2 2 4 3" xfId="1282" xr:uid="{00000000-0005-0000-0000-00005F030000}"/>
    <cellStyle name="集計 2 2 4 4" xfId="1399" xr:uid="{00000000-0005-0000-0000-000060030000}"/>
    <cellStyle name="集計 2 2 5" xfId="880" xr:uid="{00000000-0005-0000-0000-000061030000}"/>
    <cellStyle name="集計 2 2 6" xfId="1132" xr:uid="{00000000-0005-0000-0000-000062030000}"/>
    <cellStyle name="集計 2 2 7" xfId="843" xr:uid="{00000000-0005-0000-0000-000063030000}"/>
    <cellStyle name="集計 2 3" xfId="520" xr:uid="{00000000-0005-0000-0000-000064030000}"/>
    <cellStyle name="集計 2 3 2" xfId="521" xr:uid="{00000000-0005-0000-0000-000065030000}"/>
    <cellStyle name="集計 2 3 2 2" xfId="1139" xr:uid="{00000000-0005-0000-0000-000066030000}"/>
    <cellStyle name="集計 2 3 2 3" xfId="1284" xr:uid="{00000000-0005-0000-0000-000067030000}"/>
    <cellStyle name="集計 2 3 2 4" xfId="1401" xr:uid="{00000000-0005-0000-0000-000068030000}"/>
    <cellStyle name="集計 2 3 3" xfId="522" xr:uid="{00000000-0005-0000-0000-000069030000}"/>
    <cellStyle name="集計 2 3 3 2" xfId="1140" xr:uid="{00000000-0005-0000-0000-00006A030000}"/>
    <cellStyle name="集計 2 3 3 3" xfId="1285" xr:uid="{00000000-0005-0000-0000-00006B030000}"/>
    <cellStyle name="集計 2 3 3 4" xfId="1402" xr:uid="{00000000-0005-0000-0000-00006C030000}"/>
    <cellStyle name="集計 2 3 4" xfId="523" xr:uid="{00000000-0005-0000-0000-00006D030000}"/>
    <cellStyle name="集計 2 3 4 2" xfId="1141" xr:uid="{00000000-0005-0000-0000-00006E030000}"/>
    <cellStyle name="集計 2 3 4 3" xfId="1286" xr:uid="{00000000-0005-0000-0000-00006F030000}"/>
    <cellStyle name="集計 2 3 4 4" xfId="1403" xr:uid="{00000000-0005-0000-0000-000070030000}"/>
    <cellStyle name="集計 2 3 5" xfId="1138" xr:uid="{00000000-0005-0000-0000-000071030000}"/>
    <cellStyle name="集計 2 3 6" xfId="1283" xr:uid="{00000000-0005-0000-0000-000072030000}"/>
    <cellStyle name="集計 2 3 7" xfId="1400" xr:uid="{00000000-0005-0000-0000-000073030000}"/>
    <cellStyle name="集計 2 4" xfId="524" xr:uid="{00000000-0005-0000-0000-000074030000}"/>
    <cellStyle name="集計 2 4 2" xfId="1142" xr:uid="{00000000-0005-0000-0000-000075030000}"/>
    <cellStyle name="集計 2 4 3" xfId="1287" xr:uid="{00000000-0005-0000-0000-000076030000}"/>
    <cellStyle name="集計 2 4 4" xfId="1404" xr:uid="{00000000-0005-0000-0000-000077030000}"/>
    <cellStyle name="集計 2 5" xfId="525" xr:uid="{00000000-0005-0000-0000-000078030000}"/>
    <cellStyle name="集計 2 5 2" xfId="1143" xr:uid="{00000000-0005-0000-0000-000079030000}"/>
    <cellStyle name="集計 2 5 3" xfId="1288" xr:uid="{00000000-0005-0000-0000-00007A030000}"/>
    <cellStyle name="集計 2 5 4" xfId="1405" xr:uid="{00000000-0005-0000-0000-00007B030000}"/>
    <cellStyle name="集計 2 6" xfId="526" xr:uid="{00000000-0005-0000-0000-00007C030000}"/>
    <cellStyle name="集計 2 6 2" xfId="1144" xr:uid="{00000000-0005-0000-0000-00007D030000}"/>
    <cellStyle name="集計 2 6 3" xfId="1289" xr:uid="{00000000-0005-0000-0000-00007E030000}"/>
    <cellStyle name="集計 2 6 4" xfId="1406" xr:uid="{00000000-0005-0000-0000-00007F030000}"/>
    <cellStyle name="集計 2 7" xfId="1391" xr:uid="{00000000-0005-0000-0000-000080030000}"/>
    <cellStyle name="集計 2 8" xfId="1502" xr:uid="{00000000-0005-0000-0000-000081030000}"/>
    <cellStyle name="集計 3" xfId="527" xr:uid="{00000000-0005-0000-0000-000082030000}"/>
    <cellStyle name="集計 3 2" xfId="528" xr:uid="{00000000-0005-0000-0000-000083030000}"/>
    <cellStyle name="集計 3 2 2" xfId="529" xr:uid="{00000000-0005-0000-0000-000084030000}"/>
    <cellStyle name="集計 3 2 2 2" xfId="1147" xr:uid="{00000000-0005-0000-0000-000085030000}"/>
    <cellStyle name="集計 3 2 2 3" xfId="1292" xr:uid="{00000000-0005-0000-0000-000086030000}"/>
    <cellStyle name="集計 3 2 2 4" xfId="1409" xr:uid="{00000000-0005-0000-0000-000087030000}"/>
    <cellStyle name="集計 3 2 3" xfId="530" xr:uid="{00000000-0005-0000-0000-000088030000}"/>
    <cellStyle name="集計 3 2 3 2" xfId="1148" xr:uid="{00000000-0005-0000-0000-000089030000}"/>
    <cellStyle name="集計 3 2 3 3" xfId="1293" xr:uid="{00000000-0005-0000-0000-00008A030000}"/>
    <cellStyle name="集計 3 2 3 4" xfId="1410" xr:uid="{00000000-0005-0000-0000-00008B030000}"/>
    <cellStyle name="集計 3 2 4" xfId="531" xr:uid="{00000000-0005-0000-0000-00008C030000}"/>
    <cellStyle name="集計 3 2 4 2" xfId="1149" xr:uid="{00000000-0005-0000-0000-00008D030000}"/>
    <cellStyle name="集計 3 2 4 3" xfId="1294" xr:uid="{00000000-0005-0000-0000-00008E030000}"/>
    <cellStyle name="集計 3 2 4 4" xfId="1411" xr:uid="{00000000-0005-0000-0000-00008F030000}"/>
    <cellStyle name="集計 3 2 5" xfId="1146" xr:uid="{00000000-0005-0000-0000-000090030000}"/>
    <cellStyle name="集計 3 2 6" xfId="1291" xr:uid="{00000000-0005-0000-0000-000091030000}"/>
    <cellStyle name="集計 3 2 7" xfId="1408" xr:uid="{00000000-0005-0000-0000-000092030000}"/>
    <cellStyle name="集計 3 3" xfId="532" xr:uid="{00000000-0005-0000-0000-000093030000}"/>
    <cellStyle name="集計 3 3 2" xfId="533" xr:uid="{00000000-0005-0000-0000-000094030000}"/>
    <cellStyle name="集計 3 3 2 2" xfId="1151" xr:uid="{00000000-0005-0000-0000-000095030000}"/>
    <cellStyle name="集計 3 3 2 3" xfId="1296" xr:uid="{00000000-0005-0000-0000-000096030000}"/>
    <cellStyle name="集計 3 3 2 4" xfId="1413" xr:uid="{00000000-0005-0000-0000-000097030000}"/>
    <cellStyle name="集計 3 3 3" xfId="534" xr:uid="{00000000-0005-0000-0000-000098030000}"/>
    <cellStyle name="集計 3 3 3 2" xfId="1152" xr:uid="{00000000-0005-0000-0000-000099030000}"/>
    <cellStyle name="集計 3 3 3 3" xfId="1297" xr:uid="{00000000-0005-0000-0000-00009A030000}"/>
    <cellStyle name="集計 3 3 3 4" xfId="1414" xr:uid="{00000000-0005-0000-0000-00009B030000}"/>
    <cellStyle name="集計 3 3 4" xfId="535" xr:uid="{00000000-0005-0000-0000-00009C030000}"/>
    <cellStyle name="集計 3 3 4 2" xfId="1153" xr:uid="{00000000-0005-0000-0000-00009D030000}"/>
    <cellStyle name="集計 3 3 4 3" xfId="1298" xr:uid="{00000000-0005-0000-0000-00009E030000}"/>
    <cellStyle name="集計 3 3 4 4" xfId="1415" xr:uid="{00000000-0005-0000-0000-00009F030000}"/>
    <cellStyle name="集計 3 3 5" xfId="1150" xr:uid="{00000000-0005-0000-0000-0000A0030000}"/>
    <cellStyle name="集計 3 3 6" xfId="1295" xr:uid="{00000000-0005-0000-0000-0000A1030000}"/>
    <cellStyle name="集計 3 3 7" xfId="1412" xr:uid="{00000000-0005-0000-0000-0000A2030000}"/>
    <cellStyle name="集計 3 4" xfId="536" xr:uid="{00000000-0005-0000-0000-0000A3030000}"/>
    <cellStyle name="集計 3 4 2" xfId="1154" xr:uid="{00000000-0005-0000-0000-0000A4030000}"/>
    <cellStyle name="集計 3 4 3" xfId="1299" xr:uid="{00000000-0005-0000-0000-0000A5030000}"/>
    <cellStyle name="集計 3 4 4" xfId="1416" xr:uid="{00000000-0005-0000-0000-0000A6030000}"/>
    <cellStyle name="集計 3 5" xfId="537" xr:uid="{00000000-0005-0000-0000-0000A7030000}"/>
    <cellStyle name="集計 3 5 2" xfId="1155" xr:uid="{00000000-0005-0000-0000-0000A8030000}"/>
    <cellStyle name="集計 3 5 3" xfId="1300" xr:uid="{00000000-0005-0000-0000-0000A9030000}"/>
    <cellStyle name="集計 3 5 4" xfId="1417" xr:uid="{00000000-0005-0000-0000-0000AA030000}"/>
    <cellStyle name="集計 3 6" xfId="538" xr:uid="{00000000-0005-0000-0000-0000AB030000}"/>
    <cellStyle name="集計 3 6 2" xfId="1156" xr:uid="{00000000-0005-0000-0000-0000AC030000}"/>
    <cellStyle name="集計 3 6 3" xfId="1301" xr:uid="{00000000-0005-0000-0000-0000AD030000}"/>
    <cellStyle name="集計 3 6 4" xfId="1418" xr:uid="{00000000-0005-0000-0000-0000AE030000}"/>
    <cellStyle name="集計 3 7" xfId="1145" xr:uid="{00000000-0005-0000-0000-0000AF030000}"/>
    <cellStyle name="集計 3 8" xfId="1290" xr:uid="{00000000-0005-0000-0000-0000B0030000}"/>
    <cellStyle name="集計 3 9" xfId="1407" xr:uid="{00000000-0005-0000-0000-0000B1030000}"/>
    <cellStyle name="集計 4" xfId="539" xr:uid="{00000000-0005-0000-0000-0000B2030000}"/>
    <cellStyle name="集計 4 2" xfId="540" xr:uid="{00000000-0005-0000-0000-0000B3030000}"/>
    <cellStyle name="集計 4 2 2" xfId="541" xr:uid="{00000000-0005-0000-0000-0000B4030000}"/>
    <cellStyle name="集計 4 2 2 2" xfId="1159" xr:uid="{00000000-0005-0000-0000-0000B5030000}"/>
    <cellStyle name="集計 4 2 2 3" xfId="1304" xr:uid="{00000000-0005-0000-0000-0000B6030000}"/>
    <cellStyle name="集計 4 2 2 4" xfId="1421" xr:uid="{00000000-0005-0000-0000-0000B7030000}"/>
    <cellStyle name="集計 4 2 3" xfId="542" xr:uid="{00000000-0005-0000-0000-0000B8030000}"/>
    <cellStyle name="集計 4 2 3 2" xfId="1160" xr:uid="{00000000-0005-0000-0000-0000B9030000}"/>
    <cellStyle name="集計 4 2 3 3" xfId="1305" xr:uid="{00000000-0005-0000-0000-0000BA030000}"/>
    <cellStyle name="集計 4 2 3 4" xfId="1422" xr:uid="{00000000-0005-0000-0000-0000BB030000}"/>
    <cellStyle name="集計 4 2 4" xfId="543" xr:uid="{00000000-0005-0000-0000-0000BC030000}"/>
    <cellStyle name="集計 4 2 4 2" xfId="1161" xr:uid="{00000000-0005-0000-0000-0000BD030000}"/>
    <cellStyle name="集計 4 2 4 3" xfId="1306" xr:uid="{00000000-0005-0000-0000-0000BE030000}"/>
    <cellStyle name="集計 4 2 4 4" xfId="1423" xr:uid="{00000000-0005-0000-0000-0000BF030000}"/>
    <cellStyle name="集計 4 2 5" xfId="1158" xr:uid="{00000000-0005-0000-0000-0000C0030000}"/>
    <cellStyle name="集計 4 2 6" xfId="1303" xr:uid="{00000000-0005-0000-0000-0000C1030000}"/>
    <cellStyle name="集計 4 2 7" xfId="1420" xr:uid="{00000000-0005-0000-0000-0000C2030000}"/>
    <cellStyle name="集計 4 3" xfId="544" xr:uid="{00000000-0005-0000-0000-0000C3030000}"/>
    <cellStyle name="集計 4 3 2" xfId="545" xr:uid="{00000000-0005-0000-0000-0000C4030000}"/>
    <cellStyle name="集計 4 3 2 2" xfId="1163" xr:uid="{00000000-0005-0000-0000-0000C5030000}"/>
    <cellStyle name="集計 4 3 2 3" xfId="1308" xr:uid="{00000000-0005-0000-0000-0000C6030000}"/>
    <cellStyle name="集計 4 3 2 4" xfId="1425" xr:uid="{00000000-0005-0000-0000-0000C7030000}"/>
    <cellStyle name="集計 4 3 3" xfId="546" xr:uid="{00000000-0005-0000-0000-0000C8030000}"/>
    <cellStyle name="集計 4 3 3 2" xfId="1164" xr:uid="{00000000-0005-0000-0000-0000C9030000}"/>
    <cellStyle name="集計 4 3 3 3" xfId="1309" xr:uid="{00000000-0005-0000-0000-0000CA030000}"/>
    <cellStyle name="集計 4 3 3 4" xfId="1426" xr:uid="{00000000-0005-0000-0000-0000CB030000}"/>
    <cellStyle name="集計 4 3 4" xfId="547" xr:uid="{00000000-0005-0000-0000-0000CC030000}"/>
    <cellStyle name="集計 4 3 4 2" xfId="1165" xr:uid="{00000000-0005-0000-0000-0000CD030000}"/>
    <cellStyle name="集計 4 3 4 3" xfId="1310" xr:uid="{00000000-0005-0000-0000-0000CE030000}"/>
    <cellStyle name="集計 4 3 4 4" xfId="1427" xr:uid="{00000000-0005-0000-0000-0000CF030000}"/>
    <cellStyle name="集計 4 3 5" xfId="1162" xr:uid="{00000000-0005-0000-0000-0000D0030000}"/>
    <cellStyle name="集計 4 3 6" xfId="1307" xr:uid="{00000000-0005-0000-0000-0000D1030000}"/>
    <cellStyle name="集計 4 3 7" xfId="1424" xr:uid="{00000000-0005-0000-0000-0000D2030000}"/>
    <cellStyle name="集計 4 4" xfId="548" xr:uid="{00000000-0005-0000-0000-0000D3030000}"/>
    <cellStyle name="集計 4 4 2" xfId="1166" xr:uid="{00000000-0005-0000-0000-0000D4030000}"/>
    <cellStyle name="集計 4 4 3" xfId="1311" xr:uid="{00000000-0005-0000-0000-0000D5030000}"/>
    <cellStyle name="集計 4 4 4" xfId="1428" xr:uid="{00000000-0005-0000-0000-0000D6030000}"/>
    <cellStyle name="集計 4 5" xfId="549" xr:uid="{00000000-0005-0000-0000-0000D7030000}"/>
    <cellStyle name="集計 4 5 2" xfId="1167" xr:uid="{00000000-0005-0000-0000-0000D8030000}"/>
    <cellStyle name="集計 4 5 3" xfId="1312" xr:uid="{00000000-0005-0000-0000-0000D9030000}"/>
    <cellStyle name="集計 4 5 4" xfId="1429" xr:uid="{00000000-0005-0000-0000-0000DA030000}"/>
    <cellStyle name="集計 4 6" xfId="550" xr:uid="{00000000-0005-0000-0000-0000DB030000}"/>
    <cellStyle name="集計 4 6 2" xfId="1168" xr:uid="{00000000-0005-0000-0000-0000DC030000}"/>
    <cellStyle name="集計 4 6 3" xfId="1313" xr:uid="{00000000-0005-0000-0000-0000DD030000}"/>
    <cellStyle name="集計 4 6 4" xfId="1430" xr:uid="{00000000-0005-0000-0000-0000DE030000}"/>
    <cellStyle name="集計 4 7" xfId="1157" xr:uid="{00000000-0005-0000-0000-0000DF030000}"/>
    <cellStyle name="集計 4 8" xfId="1302" xr:uid="{00000000-0005-0000-0000-0000E0030000}"/>
    <cellStyle name="集計 4 9" xfId="1419" xr:uid="{00000000-0005-0000-0000-0000E1030000}"/>
    <cellStyle name="出力 2" xfId="103" xr:uid="{00000000-0005-0000-0000-0000E2030000}"/>
    <cellStyle name="出力 2 2" xfId="213" xr:uid="{00000000-0005-0000-0000-0000E3030000}"/>
    <cellStyle name="出力 2 2 2" xfId="551" xr:uid="{00000000-0005-0000-0000-0000E4030000}"/>
    <cellStyle name="出力 2 2 2 2" xfId="1169" xr:uid="{00000000-0005-0000-0000-0000E5030000}"/>
    <cellStyle name="出力 2 2 2 3" xfId="1314" xr:uid="{00000000-0005-0000-0000-0000E6030000}"/>
    <cellStyle name="出力 2 2 2 4" xfId="1431" xr:uid="{00000000-0005-0000-0000-0000E7030000}"/>
    <cellStyle name="出力 2 2 3" xfId="552" xr:uid="{00000000-0005-0000-0000-0000E8030000}"/>
    <cellStyle name="出力 2 2 3 2" xfId="1170" xr:uid="{00000000-0005-0000-0000-0000E9030000}"/>
    <cellStyle name="出力 2 2 3 3" xfId="1315" xr:uid="{00000000-0005-0000-0000-0000EA030000}"/>
    <cellStyle name="出力 2 2 3 4" xfId="1432" xr:uid="{00000000-0005-0000-0000-0000EB030000}"/>
    <cellStyle name="出力 2 2 4" xfId="553" xr:uid="{00000000-0005-0000-0000-0000EC030000}"/>
    <cellStyle name="出力 2 2 4 2" xfId="1171" xr:uid="{00000000-0005-0000-0000-0000ED030000}"/>
    <cellStyle name="出力 2 2 4 3" xfId="1316" xr:uid="{00000000-0005-0000-0000-0000EE030000}"/>
    <cellStyle name="出力 2 2 4 4" xfId="1433" xr:uid="{00000000-0005-0000-0000-0000EF030000}"/>
    <cellStyle name="出力 2 2 5" xfId="881" xr:uid="{00000000-0005-0000-0000-0000F0030000}"/>
    <cellStyle name="出力 2 2 6" xfId="822" xr:uid="{00000000-0005-0000-0000-0000F1030000}"/>
    <cellStyle name="出力 2 2 7" xfId="1350" xr:uid="{00000000-0005-0000-0000-0000F2030000}"/>
    <cellStyle name="出力 2 3" xfId="554" xr:uid="{00000000-0005-0000-0000-0000F3030000}"/>
    <cellStyle name="出力 2 3 2" xfId="555" xr:uid="{00000000-0005-0000-0000-0000F4030000}"/>
    <cellStyle name="出力 2 3 2 2" xfId="1173" xr:uid="{00000000-0005-0000-0000-0000F5030000}"/>
    <cellStyle name="出力 2 3 2 3" xfId="1318" xr:uid="{00000000-0005-0000-0000-0000F6030000}"/>
    <cellStyle name="出力 2 3 2 4" xfId="1435" xr:uid="{00000000-0005-0000-0000-0000F7030000}"/>
    <cellStyle name="出力 2 3 3" xfId="556" xr:uid="{00000000-0005-0000-0000-0000F8030000}"/>
    <cellStyle name="出力 2 3 3 2" xfId="1174" xr:uid="{00000000-0005-0000-0000-0000F9030000}"/>
    <cellStyle name="出力 2 3 3 3" xfId="1319" xr:uid="{00000000-0005-0000-0000-0000FA030000}"/>
    <cellStyle name="出力 2 3 3 4" xfId="1436" xr:uid="{00000000-0005-0000-0000-0000FB030000}"/>
    <cellStyle name="出力 2 3 4" xfId="557" xr:uid="{00000000-0005-0000-0000-0000FC030000}"/>
    <cellStyle name="出力 2 3 4 2" xfId="1175" xr:uid="{00000000-0005-0000-0000-0000FD030000}"/>
    <cellStyle name="出力 2 3 4 3" xfId="1320" xr:uid="{00000000-0005-0000-0000-0000FE030000}"/>
    <cellStyle name="出力 2 3 4 4" xfId="1437" xr:uid="{00000000-0005-0000-0000-0000FF030000}"/>
    <cellStyle name="出力 2 3 5" xfId="1172" xr:uid="{00000000-0005-0000-0000-000000040000}"/>
    <cellStyle name="出力 2 3 6" xfId="1317" xr:uid="{00000000-0005-0000-0000-000001040000}"/>
    <cellStyle name="出力 2 3 7" xfId="1434" xr:uid="{00000000-0005-0000-0000-000002040000}"/>
    <cellStyle name="出力 2 4" xfId="558" xr:uid="{00000000-0005-0000-0000-000003040000}"/>
    <cellStyle name="出力 2 4 2" xfId="1176" xr:uid="{00000000-0005-0000-0000-000004040000}"/>
    <cellStyle name="出力 2 4 3" xfId="1321" xr:uid="{00000000-0005-0000-0000-000005040000}"/>
    <cellStyle name="出力 2 4 4" xfId="1438" xr:uid="{00000000-0005-0000-0000-000006040000}"/>
    <cellStyle name="出力 2 5" xfId="559" xr:uid="{00000000-0005-0000-0000-000007040000}"/>
    <cellStyle name="出力 2 5 2" xfId="1177" xr:uid="{00000000-0005-0000-0000-000008040000}"/>
    <cellStyle name="出力 2 5 3" xfId="1322" xr:uid="{00000000-0005-0000-0000-000009040000}"/>
    <cellStyle name="出力 2 5 4" xfId="1439" xr:uid="{00000000-0005-0000-0000-00000A040000}"/>
    <cellStyle name="出力 2 6" xfId="560" xr:uid="{00000000-0005-0000-0000-00000B040000}"/>
    <cellStyle name="出力 2 6 2" xfId="1178" xr:uid="{00000000-0005-0000-0000-00000C040000}"/>
    <cellStyle name="出力 2 6 3" xfId="1323" xr:uid="{00000000-0005-0000-0000-00000D040000}"/>
    <cellStyle name="出力 2 6 4" xfId="1440" xr:uid="{00000000-0005-0000-0000-00000E040000}"/>
    <cellStyle name="出力 2 7" xfId="839" xr:uid="{00000000-0005-0000-0000-00000F040000}"/>
    <cellStyle name="出力 2 8" xfId="1246" xr:uid="{00000000-0005-0000-0000-000010040000}"/>
    <cellStyle name="出力 3" xfId="561" xr:uid="{00000000-0005-0000-0000-000011040000}"/>
    <cellStyle name="出力 3 2" xfId="562" xr:uid="{00000000-0005-0000-0000-000012040000}"/>
    <cellStyle name="出力 3 2 2" xfId="563" xr:uid="{00000000-0005-0000-0000-000013040000}"/>
    <cellStyle name="出力 3 2 2 2" xfId="1181" xr:uid="{00000000-0005-0000-0000-000014040000}"/>
    <cellStyle name="出力 3 2 2 3" xfId="1326" xr:uid="{00000000-0005-0000-0000-000015040000}"/>
    <cellStyle name="出力 3 2 2 4" xfId="1443" xr:uid="{00000000-0005-0000-0000-000016040000}"/>
    <cellStyle name="出力 3 2 3" xfId="564" xr:uid="{00000000-0005-0000-0000-000017040000}"/>
    <cellStyle name="出力 3 2 3 2" xfId="1182" xr:uid="{00000000-0005-0000-0000-000018040000}"/>
    <cellStyle name="出力 3 2 3 3" xfId="1327" xr:uid="{00000000-0005-0000-0000-000019040000}"/>
    <cellStyle name="出力 3 2 3 4" xfId="1444" xr:uid="{00000000-0005-0000-0000-00001A040000}"/>
    <cellStyle name="出力 3 2 4" xfId="565" xr:uid="{00000000-0005-0000-0000-00001B040000}"/>
    <cellStyle name="出力 3 2 4 2" xfId="1183" xr:uid="{00000000-0005-0000-0000-00001C040000}"/>
    <cellStyle name="出力 3 2 4 3" xfId="1328" xr:uid="{00000000-0005-0000-0000-00001D040000}"/>
    <cellStyle name="出力 3 2 4 4" xfId="1445" xr:uid="{00000000-0005-0000-0000-00001E040000}"/>
    <cellStyle name="出力 3 2 5" xfId="1180" xr:uid="{00000000-0005-0000-0000-00001F040000}"/>
    <cellStyle name="出力 3 2 6" xfId="1325" xr:uid="{00000000-0005-0000-0000-000020040000}"/>
    <cellStyle name="出力 3 2 7" xfId="1442" xr:uid="{00000000-0005-0000-0000-000021040000}"/>
    <cellStyle name="出力 3 3" xfId="566" xr:uid="{00000000-0005-0000-0000-000022040000}"/>
    <cellStyle name="出力 3 3 2" xfId="567" xr:uid="{00000000-0005-0000-0000-000023040000}"/>
    <cellStyle name="出力 3 3 2 2" xfId="1185" xr:uid="{00000000-0005-0000-0000-000024040000}"/>
    <cellStyle name="出力 3 3 2 3" xfId="1330" xr:uid="{00000000-0005-0000-0000-000025040000}"/>
    <cellStyle name="出力 3 3 2 4" xfId="1447" xr:uid="{00000000-0005-0000-0000-000026040000}"/>
    <cellStyle name="出力 3 3 3" xfId="568" xr:uid="{00000000-0005-0000-0000-000027040000}"/>
    <cellStyle name="出力 3 3 3 2" xfId="1186" xr:uid="{00000000-0005-0000-0000-000028040000}"/>
    <cellStyle name="出力 3 3 3 3" xfId="1331" xr:uid="{00000000-0005-0000-0000-000029040000}"/>
    <cellStyle name="出力 3 3 3 4" xfId="1448" xr:uid="{00000000-0005-0000-0000-00002A040000}"/>
    <cellStyle name="出力 3 3 4" xfId="569" xr:uid="{00000000-0005-0000-0000-00002B040000}"/>
    <cellStyle name="出力 3 3 4 2" xfId="1187" xr:uid="{00000000-0005-0000-0000-00002C040000}"/>
    <cellStyle name="出力 3 3 4 3" xfId="1332" xr:uid="{00000000-0005-0000-0000-00002D040000}"/>
    <cellStyle name="出力 3 3 4 4" xfId="1449" xr:uid="{00000000-0005-0000-0000-00002E040000}"/>
    <cellStyle name="出力 3 3 5" xfId="1184" xr:uid="{00000000-0005-0000-0000-00002F040000}"/>
    <cellStyle name="出力 3 3 6" xfId="1329" xr:uid="{00000000-0005-0000-0000-000030040000}"/>
    <cellStyle name="出力 3 3 7" xfId="1446" xr:uid="{00000000-0005-0000-0000-000031040000}"/>
    <cellStyle name="出力 3 4" xfId="570" xr:uid="{00000000-0005-0000-0000-000032040000}"/>
    <cellStyle name="出力 3 4 2" xfId="1188" xr:uid="{00000000-0005-0000-0000-000033040000}"/>
    <cellStyle name="出力 3 4 3" xfId="1333" xr:uid="{00000000-0005-0000-0000-000034040000}"/>
    <cellStyle name="出力 3 4 4" xfId="1450" xr:uid="{00000000-0005-0000-0000-000035040000}"/>
    <cellStyle name="出力 3 5" xfId="571" xr:uid="{00000000-0005-0000-0000-000036040000}"/>
    <cellStyle name="出力 3 5 2" xfId="1189" xr:uid="{00000000-0005-0000-0000-000037040000}"/>
    <cellStyle name="出力 3 5 3" xfId="1334" xr:uid="{00000000-0005-0000-0000-000038040000}"/>
    <cellStyle name="出力 3 5 4" xfId="1451" xr:uid="{00000000-0005-0000-0000-000039040000}"/>
    <cellStyle name="出力 3 6" xfId="572" xr:uid="{00000000-0005-0000-0000-00003A040000}"/>
    <cellStyle name="出力 3 6 2" xfId="1190" xr:uid="{00000000-0005-0000-0000-00003B040000}"/>
    <cellStyle name="出力 3 6 3" xfId="1335" xr:uid="{00000000-0005-0000-0000-00003C040000}"/>
    <cellStyle name="出力 3 6 4" xfId="1452" xr:uid="{00000000-0005-0000-0000-00003D040000}"/>
    <cellStyle name="出力 3 7" xfId="1179" xr:uid="{00000000-0005-0000-0000-00003E040000}"/>
    <cellStyle name="出力 3 8" xfId="1324" xr:uid="{00000000-0005-0000-0000-00003F040000}"/>
    <cellStyle name="出力 3 9" xfId="1441" xr:uid="{00000000-0005-0000-0000-000040040000}"/>
    <cellStyle name="出力 4" xfId="573" xr:uid="{00000000-0005-0000-0000-000041040000}"/>
    <cellStyle name="出力 4 2" xfId="574" xr:uid="{00000000-0005-0000-0000-000042040000}"/>
    <cellStyle name="出力 4 2 2" xfId="575" xr:uid="{00000000-0005-0000-0000-000043040000}"/>
    <cellStyle name="出力 4 2 2 2" xfId="1193" xr:uid="{00000000-0005-0000-0000-000044040000}"/>
    <cellStyle name="出力 4 2 2 3" xfId="1338" xr:uid="{00000000-0005-0000-0000-000045040000}"/>
    <cellStyle name="出力 4 2 2 4" xfId="1455" xr:uid="{00000000-0005-0000-0000-000046040000}"/>
    <cellStyle name="出力 4 2 3" xfId="576" xr:uid="{00000000-0005-0000-0000-000047040000}"/>
    <cellStyle name="出力 4 2 3 2" xfId="1194" xr:uid="{00000000-0005-0000-0000-000048040000}"/>
    <cellStyle name="出力 4 2 3 3" xfId="1339" xr:uid="{00000000-0005-0000-0000-000049040000}"/>
    <cellStyle name="出力 4 2 3 4" xfId="1456" xr:uid="{00000000-0005-0000-0000-00004A040000}"/>
    <cellStyle name="出力 4 2 4" xfId="577" xr:uid="{00000000-0005-0000-0000-00004B040000}"/>
    <cellStyle name="出力 4 2 4 2" xfId="1195" xr:uid="{00000000-0005-0000-0000-00004C040000}"/>
    <cellStyle name="出力 4 2 4 3" xfId="1340" xr:uid="{00000000-0005-0000-0000-00004D040000}"/>
    <cellStyle name="出力 4 2 4 4" xfId="1457" xr:uid="{00000000-0005-0000-0000-00004E040000}"/>
    <cellStyle name="出力 4 2 5" xfId="1192" xr:uid="{00000000-0005-0000-0000-00004F040000}"/>
    <cellStyle name="出力 4 2 6" xfId="1337" xr:uid="{00000000-0005-0000-0000-000050040000}"/>
    <cellStyle name="出力 4 2 7" xfId="1454" xr:uid="{00000000-0005-0000-0000-000051040000}"/>
    <cellStyle name="出力 4 3" xfId="578" xr:uid="{00000000-0005-0000-0000-000052040000}"/>
    <cellStyle name="出力 4 3 2" xfId="579" xr:uid="{00000000-0005-0000-0000-000053040000}"/>
    <cellStyle name="出力 4 3 2 2" xfId="1197" xr:uid="{00000000-0005-0000-0000-000054040000}"/>
    <cellStyle name="出力 4 3 2 3" xfId="1342" xr:uid="{00000000-0005-0000-0000-000055040000}"/>
    <cellStyle name="出力 4 3 2 4" xfId="1459" xr:uid="{00000000-0005-0000-0000-000056040000}"/>
    <cellStyle name="出力 4 3 3" xfId="580" xr:uid="{00000000-0005-0000-0000-000057040000}"/>
    <cellStyle name="出力 4 3 3 2" xfId="1198" xr:uid="{00000000-0005-0000-0000-000058040000}"/>
    <cellStyle name="出力 4 3 3 3" xfId="1343" xr:uid="{00000000-0005-0000-0000-000059040000}"/>
    <cellStyle name="出力 4 3 3 4" xfId="1460" xr:uid="{00000000-0005-0000-0000-00005A040000}"/>
    <cellStyle name="出力 4 3 4" xfId="581" xr:uid="{00000000-0005-0000-0000-00005B040000}"/>
    <cellStyle name="出力 4 3 4 2" xfId="1199" xr:uid="{00000000-0005-0000-0000-00005C040000}"/>
    <cellStyle name="出力 4 3 4 3" xfId="1344" xr:uid="{00000000-0005-0000-0000-00005D040000}"/>
    <cellStyle name="出力 4 3 4 4" xfId="1461" xr:uid="{00000000-0005-0000-0000-00005E040000}"/>
    <cellStyle name="出力 4 3 5" xfId="1196" xr:uid="{00000000-0005-0000-0000-00005F040000}"/>
    <cellStyle name="出力 4 3 6" xfId="1341" xr:uid="{00000000-0005-0000-0000-000060040000}"/>
    <cellStyle name="出力 4 3 7" xfId="1458" xr:uid="{00000000-0005-0000-0000-000061040000}"/>
    <cellStyle name="出力 4 4" xfId="582" xr:uid="{00000000-0005-0000-0000-000062040000}"/>
    <cellStyle name="出力 4 4 2" xfId="1200" xr:uid="{00000000-0005-0000-0000-000063040000}"/>
    <cellStyle name="出力 4 4 3" xfId="1345" xr:uid="{00000000-0005-0000-0000-000064040000}"/>
    <cellStyle name="出力 4 4 4" xfId="1462" xr:uid="{00000000-0005-0000-0000-000065040000}"/>
    <cellStyle name="出力 4 5" xfId="583" xr:uid="{00000000-0005-0000-0000-000066040000}"/>
    <cellStyle name="出力 4 5 2" xfId="1201" xr:uid="{00000000-0005-0000-0000-000067040000}"/>
    <cellStyle name="出力 4 5 3" xfId="1346" xr:uid="{00000000-0005-0000-0000-000068040000}"/>
    <cellStyle name="出力 4 5 4" xfId="1463" xr:uid="{00000000-0005-0000-0000-000069040000}"/>
    <cellStyle name="出力 4 6" xfId="584" xr:uid="{00000000-0005-0000-0000-00006A040000}"/>
    <cellStyle name="出力 4 6 2" xfId="1202" xr:uid="{00000000-0005-0000-0000-00006B040000}"/>
    <cellStyle name="出力 4 6 3" xfId="1347" xr:uid="{00000000-0005-0000-0000-00006C040000}"/>
    <cellStyle name="出力 4 6 4" xfId="1464" xr:uid="{00000000-0005-0000-0000-00006D040000}"/>
    <cellStyle name="出力 4 7" xfId="1191" xr:uid="{00000000-0005-0000-0000-00006E040000}"/>
    <cellStyle name="出力 4 8" xfId="1336" xr:uid="{00000000-0005-0000-0000-00006F040000}"/>
    <cellStyle name="出力 4 9" xfId="1453" xr:uid="{00000000-0005-0000-0000-000070040000}"/>
    <cellStyle name="小数点３桁" xfId="104" xr:uid="{00000000-0005-0000-0000-000071040000}"/>
    <cellStyle name="小数点４桁" xfId="105" xr:uid="{00000000-0005-0000-0000-000072040000}"/>
    <cellStyle name="条件" xfId="585" xr:uid="{00000000-0005-0000-0000-000073040000}"/>
    <cellStyle name="条件小文字" xfId="586" xr:uid="{00000000-0005-0000-0000-000074040000}"/>
    <cellStyle name="新規" xfId="587" xr:uid="{00000000-0005-0000-0000-000075040000}"/>
    <cellStyle name="数字１" xfId="106" xr:uid="{00000000-0005-0000-0000-000076040000}"/>
    <cellStyle name="数字２" xfId="107" xr:uid="{00000000-0005-0000-0000-000077040000}"/>
    <cellStyle name="成１　　　　　　　　　　　　　　　　　　　　　　　　　　　　　　　０年　１月　　　　　　　　　　" xfId="108" xr:uid="{00000000-0005-0000-0000-000078040000}"/>
    <cellStyle name="請負人記入" xfId="588" xr:uid="{00000000-0005-0000-0000-000079040000}"/>
    <cellStyle name="説明文 2" xfId="109" xr:uid="{00000000-0005-0000-0000-00007A040000}"/>
    <cellStyle name="説明文 3" xfId="589" xr:uid="{00000000-0005-0000-0000-00007B040000}"/>
    <cellStyle name="説明文 4" xfId="590" xr:uid="{00000000-0005-0000-0000-00007C040000}"/>
    <cellStyle name="代価" xfId="591" xr:uid="{00000000-0005-0000-0000-00007D040000}"/>
    <cellStyle name="脱浦 [0.00]_?O±U" xfId="592" xr:uid="{00000000-0005-0000-0000-00007E040000}"/>
    <cellStyle name="脱浦_?O±U" xfId="593" xr:uid="{00000000-0005-0000-0000-00007F040000}"/>
    <cellStyle name="注意" xfId="594" xr:uid="{00000000-0005-0000-0000-000080040000}"/>
    <cellStyle name="通貨 2" xfId="110" xr:uid="{00000000-0005-0000-0000-000081040000}"/>
    <cellStyle name="通貨 2 2" xfId="111" xr:uid="{00000000-0005-0000-0000-000082040000}"/>
    <cellStyle name="通貨 2 2 2" xfId="112" xr:uid="{00000000-0005-0000-0000-000083040000}"/>
    <cellStyle name="通貨 2 2 2 2" xfId="113" xr:uid="{00000000-0005-0000-0000-000084040000}"/>
    <cellStyle name="通貨 2 2 2 2 2" xfId="828" xr:uid="{00000000-0005-0000-0000-000085040000}"/>
    <cellStyle name="通貨 2 2 2 3" xfId="827" xr:uid="{00000000-0005-0000-0000-000086040000}"/>
    <cellStyle name="通貨 2 2 3" xfId="826" xr:uid="{00000000-0005-0000-0000-000087040000}"/>
    <cellStyle name="通貨 2 3" xfId="114" xr:uid="{00000000-0005-0000-0000-000088040000}"/>
    <cellStyle name="通貨 2 3 2" xfId="115" xr:uid="{00000000-0005-0000-0000-000089040000}"/>
    <cellStyle name="通貨 2 3 2 2" xfId="830" xr:uid="{00000000-0005-0000-0000-00008A040000}"/>
    <cellStyle name="通貨 2 3 3" xfId="829" xr:uid="{00000000-0005-0000-0000-00008B040000}"/>
    <cellStyle name="通貨 2 4" xfId="116" xr:uid="{00000000-0005-0000-0000-00008C040000}"/>
    <cellStyle name="通貨 2 4 2" xfId="831" xr:uid="{00000000-0005-0000-0000-00008D040000}"/>
    <cellStyle name="通貨 2 5" xfId="117" xr:uid="{00000000-0005-0000-0000-00008E040000}"/>
    <cellStyle name="通貨 2 5 2" xfId="832" xr:uid="{00000000-0005-0000-0000-00008F040000}"/>
    <cellStyle name="通貨 2 6" xfId="118" xr:uid="{00000000-0005-0000-0000-000090040000}"/>
    <cellStyle name="通貨 2 6 2" xfId="833" xr:uid="{00000000-0005-0000-0000-000091040000}"/>
    <cellStyle name="通貨 2 7" xfId="825" xr:uid="{00000000-0005-0000-0000-000092040000}"/>
    <cellStyle name="通貨 3" xfId="595" xr:uid="{00000000-0005-0000-0000-000093040000}"/>
    <cellStyle name="通貨 3 2" xfId="1207" xr:uid="{00000000-0005-0000-0000-000094040000}"/>
    <cellStyle name="摘要使用２" xfId="596" xr:uid="{00000000-0005-0000-0000-000095040000}"/>
    <cellStyle name="塗りつぶし" xfId="597" xr:uid="{00000000-0005-0000-0000-000096040000}"/>
    <cellStyle name="入力 2" xfId="119" xr:uid="{00000000-0005-0000-0000-000097040000}"/>
    <cellStyle name="入力 2 2" xfId="214" xr:uid="{00000000-0005-0000-0000-000098040000}"/>
    <cellStyle name="入力 2 2 2" xfId="598" xr:uid="{00000000-0005-0000-0000-000099040000}"/>
    <cellStyle name="入力 2 2 2 2" xfId="1210" xr:uid="{00000000-0005-0000-0000-00009A040000}"/>
    <cellStyle name="入力 2 2 2 3" xfId="1355" xr:uid="{00000000-0005-0000-0000-00009B040000}"/>
    <cellStyle name="入力 2 2 2 4" xfId="1466" xr:uid="{00000000-0005-0000-0000-00009C040000}"/>
    <cellStyle name="入力 2 2 3" xfId="599" xr:uid="{00000000-0005-0000-0000-00009D040000}"/>
    <cellStyle name="入力 2 2 3 2" xfId="1211" xr:uid="{00000000-0005-0000-0000-00009E040000}"/>
    <cellStyle name="入力 2 2 3 3" xfId="1356" xr:uid="{00000000-0005-0000-0000-00009F040000}"/>
    <cellStyle name="入力 2 2 3 4" xfId="1467" xr:uid="{00000000-0005-0000-0000-0000A0040000}"/>
    <cellStyle name="入力 2 2 4" xfId="600" xr:uid="{00000000-0005-0000-0000-0000A1040000}"/>
    <cellStyle name="入力 2 2 4 2" xfId="1212" xr:uid="{00000000-0005-0000-0000-0000A2040000}"/>
    <cellStyle name="入力 2 2 4 3" xfId="1357" xr:uid="{00000000-0005-0000-0000-0000A3040000}"/>
    <cellStyle name="入力 2 2 4 4" xfId="1468" xr:uid="{00000000-0005-0000-0000-0000A4040000}"/>
    <cellStyle name="入力 2 2 5" xfId="882" xr:uid="{00000000-0005-0000-0000-0000A5040000}"/>
    <cellStyle name="入力 2 2 6" xfId="1131" xr:uid="{00000000-0005-0000-0000-0000A6040000}"/>
    <cellStyle name="入力 2 2 7" xfId="1349" xr:uid="{00000000-0005-0000-0000-0000A7040000}"/>
    <cellStyle name="入力 2 3" xfId="601" xr:uid="{00000000-0005-0000-0000-0000A8040000}"/>
    <cellStyle name="入力 2 3 2" xfId="602" xr:uid="{00000000-0005-0000-0000-0000A9040000}"/>
    <cellStyle name="入力 2 3 2 2" xfId="1214" xr:uid="{00000000-0005-0000-0000-0000AA040000}"/>
    <cellStyle name="入力 2 3 2 3" xfId="1359" xr:uid="{00000000-0005-0000-0000-0000AB040000}"/>
    <cellStyle name="入力 2 3 2 4" xfId="1470" xr:uid="{00000000-0005-0000-0000-0000AC040000}"/>
    <cellStyle name="入力 2 3 3" xfId="603" xr:uid="{00000000-0005-0000-0000-0000AD040000}"/>
    <cellStyle name="入力 2 3 3 2" xfId="1215" xr:uid="{00000000-0005-0000-0000-0000AE040000}"/>
    <cellStyle name="入力 2 3 3 3" xfId="1360" xr:uid="{00000000-0005-0000-0000-0000AF040000}"/>
    <cellStyle name="入力 2 3 3 4" xfId="1471" xr:uid="{00000000-0005-0000-0000-0000B0040000}"/>
    <cellStyle name="入力 2 3 4" xfId="604" xr:uid="{00000000-0005-0000-0000-0000B1040000}"/>
    <cellStyle name="入力 2 3 4 2" xfId="1216" xr:uid="{00000000-0005-0000-0000-0000B2040000}"/>
    <cellStyle name="入力 2 3 4 3" xfId="1361" xr:uid="{00000000-0005-0000-0000-0000B3040000}"/>
    <cellStyle name="入力 2 3 4 4" xfId="1472" xr:uid="{00000000-0005-0000-0000-0000B4040000}"/>
    <cellStyle name="入力 2 3 5" xfId="1213" xr:uid="{00000000-0005-0000-0000-0000B5040000}"/>
    <cellStyle name="入力 2 3 6" xfId="1358" xr:uid="{00000000-0005-0000-0000-0000B6040000}"/>
    <cellStyle name="入力 2 3 7" xfId="1469" xr:uid="{00000000-0005-0000-0000-0000B7040000}"/>
    <cellStyle name="入力 2 4" xfId="605" xr:uid="{00000000-0005-0000-0000-0000B8040000}"/>
    <cellStyle name="入力 2 4 2" xfId="1217" xr:uid="{00000000-0005-0000-0000-0000B9040000}"/>
    <cellStyle name="入力 2 4 3" xfId="1362" xr:uid="{00000000-0005-0000-0000-0000BA040000}"/>
    <cellStyle name="入力 2 4 4" xfId="1473" xr:uid="{00000000-0005-0000-0000-0000BB040000}"/>
    <cellStyle name="入力 2 5" xfId="606" xr:uid="{00000000-0005-0000-0000-0000BC040000}"/>
    <cellStyle name="入力 2 5 2" xfId="1218" xr:uid="{00000000-0005-0000-0000-0000BD040000}"/>
    <cellStyle name="入力 2 5 3" xfId="1363" xr:uid="{00000000-0005-0000-0000-0000BE040000}"/>
    <cellStyle name="入力 2 5 4" xfId="1474" xr:uid="{00000000-0005-0000-0000-0000BF040000}"/>
    <cellStyle name="入力 2 6" xfId="607" xr:uid="{00000000-0005-0000-0000-0000C0040000}"/>
    <cellStyle name="入力 2 6 2" xfId="1219" xr:uid="{00000000-0005-0000-0000-0000C1040000}"/>
    <cellStyle name="入力 2 6 3" xfId="1364" xr:uid="{00000000-0005-0000-0000-0000C2040000}"/>
    <cellStyle name="入力 2 6 4" xfId="1475" xr:uid="{00000000-0005-0000-0000-0000C3040000}"/>
    <cellStyle name="入力 2 7" xfId="1390" xr:uid="{00000000-0005-0000-0000-0000C4040000}"/>
    <cellStyle name="入力 2 8" xfId="1501" xr:uid="{00000000-0005-0000-0000-0000C5040000}"/>
    <cellStyle name="入力 3" xfId="608" xr:uid="{00000000-0005-0000-0000-0000C6040000}"/>
    <cellStyle name="入力 3 2" xfId="609" xr:uid="{00000000-0005-0000-0000-0000C7040000}"/>
    <cellStyle name="入力 3 2 2" xfId="610" xr:uid="{00000000-0005-0000-0000-0000C8040000}"/>
    <cellStyle name="入力 3 2 2 2" xfId="1222" xr:uid="{00000000-0005-0000-0000-0000C9040000}"/>
    <cellStyle name="入力 3 2 2 3" xfId="1367" xr:uid="{00000000-0005-0000-0000-0000CA040000}"/>
    <cellStyle name="入力 3 2 2 4" xfId="1478" xr:uid="{00000000-0005-0000-0000-0000CB040000}"/>
    <cellStyle name="入力 3 2 3" xfId="611" xr:uid="{00000000-0005-0000-0000-0000CC040000}"/>
    <cellStyle name="入力 3 2 3 2" xfId="1223" xr:uid="{00000000-0005-0000-0000-0000CD040000}"/>
    <cellStyle name="入力 3 2 3 3" xfId="1368" xr:uid="{00000000-0005-0000-0000-0000CE040000}"/>
    <cellStyle name="入力 3 2 3 4" xfId="1479" xr:uid="{00000000-0005-0000-0000-0000CF040000}"/>
    <cellStyle name="入力 3 2 4" xfId="612" xr:uid="{00000000-0005-0000-0000-0000D0040000}"/>
    <cellStyle name="入力 3 2 4 2" xfId="1224" xr:uid="{00000000-0005-0000-0000-0000D1040000}"/>
    <cellStyle name="入力 3 2 4 3" xfId="1369" xr:uid="{00000000-0005-0000-0000-0000D2040000}"/>
    <cellStyle name="入力 3 2 4 4" xfId="1480" xr:uid="{00000000-0005-0000-0000-0000D3040000}"/>
    <cellStyle name="入力 3 2 5" xfId="1221" xr:uid="{00000000-0005-0000-0000-0000D4040000}"/>
    <cellStyle name="入力 3 2 6" xfId="1366" xr:uid="{00000000-0005-0000-0000-0000D5040000}"/>
    <cellStyle name="入力 3 2 7" xfId="1477" xr:uid="{00000000-0005-0000-0000-0000D6040000}"/>
    <cellStyle name="入力 3 3" xfId="613" xr:uid="{00000000-0005-0000-0000-0000D7040000}"/>
    <cellStyle name="入力 3 3 2" xfId="614" xr:uid="{00000000-0005-0000-0000-0000D8040000}"/>
    <cellStyle name="入力 3 3 2 2" xfId="1226" xr:uid="{00000000-0005-0000-0000-0000D9040000}"/>
    <cellStyle name="入力 3 3 2 3" xfId="1371" xr:uid="{00000000-0005-0000-0000-0000DA040000}"/>
    <cellStyle name="入力 3 3 2 4" xfId="1482" xr:uid="{00000000-0005-0000-0000-0000DB040000}"/>
    <cellStyle name="入力 3 3 3" xfId="615" xr:uid="{00000000-0005-0000-0000-0000DC040000}"/>
    <cellStyle name="入力 3 3 3 2" xfId="1227" xr:uid="{00000000-0005-0000-0000-0000DD040000}"/>
    <cellStyle name="入力 3 3 3 3" xfId="1372" xr:uid="{00000000-0005-0000-0000-0000DE040000}"/>
    <cellStyle name="入力 3 3 3 4" xfId="1483" xr:uid="{00000000-0005-0000-0000-0000DF040000}"/>
    <cellStyle name="入力 3 3 4" xfId="616" xr:uid="{00000000-0005-0000-0000-0000E0040000}"/>
    <cellStyle name="入力 3 3 4 2" xfId="1228" xr:uid="{00000000-0005-0000-0000-0000E1040000}"/>
    <cellStyle name="入力 3 3 4 3" xfId="1373" xr:uid="{00000000-0005-0000-0000-0000E2040000}"/>
    <cellStyle name="入力 3 3 4 4" xfId="1484" xr:uid="{00000000-0005-0000-0000-0000E3040000}"/>
    <cellStyle name="入力 3 3 5" xfId="1225" xr:uid="{00000000-0005-0000-0000-0000E4040000}"/>
    <cellStyle name="入力 3 3 6" xfId="1370" xr:uid="{00000000-0005-0000-0000-0000E5040000}"/>
    <cellStyle name="入力 3 3 7" xfId="1481" xr:uid="{00000000-0005-0000-0000-0000E6040000}"/>
    <cellStyle name="入力 3 4" xfId="617" xr:uid="{00000000-0005-0000-0000-0000E7040000}"/>
    <cellStyle name="入力 3 4 2" xfId="1229" xr:uid="{00000000-0005-0000-0000-0000E8040000}"/>
    <cellStyle name="入力 3 4 3" xfId="1374" xr:uid="{00000000-0005-0000-0000-0000E9040000}"/>
    <cellStyle name="入力 3 4 4" xfId="1485" xr:uid="{00000000-0005-0000-0000-0000EA040000}"/>
    <cellStyle name="入力 3 5" xfId="618" xr:uid="{00000000-0005-0000-0000-0000EB040000}"/>
    <cellStyle name="入力 3 5 2" xfId="1230" xr:uid="{00000000-0005-0000-0000-0000EC040000}"/>
    <cellStyle name="入力 3 5 3" xfId="1375" xr:uid="{00000000-0005-0000-0000-0000ED040000}"/>
    <cellStyle name="入力 3 5 4" xfId="1486" xr:uid="{00000000-0005-0000-0000-0000EE040000}"/>
    <cellStyle name="入力 3 6" xfId="619" xr:uid="{00000000-0005-0000-0000-0000EF040000}"/>
    <cellStyle name="入力 3 6 2" xfId="1231" xr:uid="{00000000-0005-0000-0000-0000F0040000}"/>
    <cellStyle name="入力 3 6 3" xfId="1376" xr:uid="{00000000-0005-0000-0000-0000F1040000}"/>
    <cellStyle name="入力 3 6 4" xfId="1487" xr:uid="{00000000-0005-0000-0000-0000F2040000}"/>
    <cellStyle name="入力 3 7" xfId="1220" xr:uid="{00000000-0005-0000-0000-0000F3040000}"/>
    <cellStyle name="入力 3 8" xfId="1365" xr:uid="{00000000-0005-0000-0000-0000F4040000}"/>
    <cellStyle name="入力 3 9" xfId="1476" xr:uid="{00000000-0005-0000-0000-0000F5040000}"/>
    <cellStyle name="入力 4" xfId="620" xr:uid="{00000000-0005-0000-0000-0000F6040000}"/>
    <cellStyle name="入力 4 2" xfId="621" xr:uid="{00000000-0005-0000-0000-0000F7040000}"/>
    <cellStyle name="入力 4 2 2" xfId="622" xr:uid="{00000000-0005-0000-0000-0000F8040000}"/>
    <cellStyle name="入力 4 2 2 2" xfId="1234" xr:uid="{00000000-0005-0000-0000-0000F9040000}"/>
    <cellStyle name="入力 4 2 2 3" xfId="1379" xr:uid="{00000000-0005-0000-0000-0000FA040000}"/>
    <cellStyle name="入力 4 2 2 4" xfId="1490" xr:uid="{00000000-0005-0000-0000-0000FB040000}"/>
    <cellStyle name="入力 4 2 3" xfId="623" xr:uid="{00000000-0005-0000-0000-0000FC040000}"/>
    <cellStyle name="入力 4 2 3 2" xfId="1235" xr:uid="{00000000-0005-0000-0000-0000FD040000}"/>
    <cellStyle name="入力 4 2 3 3" xfId="1380" xr:uid="{00000000-0005-0000-0000-0000FE040000}"/>
    <cellStyle name="入力 4 2 3 4" xfId="1491" xr:uid="{00000000-0005-0000-0000-0000FF040000}"/>
    <cellStyle name="入力 4 2 4" xfId="624" xr:uid="{00000000-0005-0000-0000-000000050000}"/>
    <cellStyle name="入力 4 2 4 2" xfId="1236" xr:uid="{00000000-0005-0000-0000-000001050000}"/>
    <cellStyle name="入力 4 2 4 3" xfId="1381" xr:uid="{00000000-0005-0000-0000-000002050000}"/>
    <cellStyle name="入力 4 2 4 4" xfId="1492" xr:uid="{00000000-0005-0000-0000-000003050000}"/>
    <cellStyle name="入力 4 2 5" xfId="1233" xr:uid="{00000000-0005-0000-0000-000004050000}"/>
    <cellStyle name="入力 4 2 6" xfId="1378" xr:uid="{00000000-0005-0000-0000-000005050000}"/>
    <cellStyle name="入力 4 2 7" xfId="1489" xr:uid="{00000000-0005-0000-0000-000006050000}"/>
    <cellStyle name="入力 4 3" xfId="625" xr:uid="{00000000-0005-0000-0000-000007050000}"/>
    <cellStyle name="入力 4 3 2" xfId="626" xr:uid="{00000000-0005-0000-0000-000008050000}"/>
    <cellStyle name="入力 4 3 2 2" xfId="1238" xr:uid="{00000000-0005-0000-0000-000009050000}"/>
    <cellStyle name="入力 4 3 2 3" xfId="1383" xr:uid="{00000000-0005-0000-0000-00000A050000}"/>
    <cellStyle name="入力 4 3 2 4" xfId="1494" xr:uid="{00000000-0005-0000-0000-00000B050000}"/>
    <cellStyle name="入力 4 3 3" xfId="627" xr:uid="{00000000-0005-0000-0000-00000C050000}"/>
    <cellStyle name="入力 4 3 3 2" xfId="1239" xr:uid="{00000000-0005-0000-0000-00000D050000}"/>
    <cellStyle name="入力 4 3 3 3" xfId="1384" xr:uid="{00000000-0005-0000-0000-00000E050000}"/>
    <cellStyle name="入力 4 3 3 4" xfId="1495" xr:uid="{00000000-0005-0000-0000-00000F050000}"/>
    <cellStyle name="入力 4 3 4" xfId="628" xr:uid="{00000000-0005-0000-0000-000010050000}"/>
    <cellStyle name="入力 4 3 4 2" xfId="1240" xr:uid="{00000000-0005-0000-0000-000011050000}"/>
    <cellStyle name="入力 4 3 4 3" xfId="1385" xr:uid="{00000000-0005-0000-0000-000012050000}"/>
    <cellStyle name="入力 4 3 4 4" xfId="1496" xr:uid="{00000000-0005-0000-0000-000013050000}"/>
    <cellStyle name="入力 4 3 5" xfId="1237" xr:uid="{00000000-0005-0000-0000-000014050000}"/>
    <cellStyle name="入力 4 3 6" xfId="1382" xr:uid="{00000000-0005-0000-0000-000015050000}"/>
    <cellStyle name="入力 4 3 7" xfId="1493" xr:uid="{00000000-0005-0000-0000-000016050000}"/>
    <cellStyle name="入力 4 4" xfId="629" xr:uid="{00000000-0005-0000-0000-000017050000}"/>
    <cellStyle name="入力 4 4 2" xfId="1241" xr:uid="{00000000-0005-0000-0000-000018050000}"/>
    <cellStyle name="入力 4 4 3" xfId="1386" xr:uid="{00000000-0005-0000-0000-000019050000}"/>
    <cellStyle name="入力 4 4 4" xfId="1497" xr:uid="{00000000-0005-0000-0000-00001A050000}"/>
    <cellStyle name="入力 4 5" xfId="630" xr:uid="{00000000-0005-0000-0000-00001B050000}"/>
    <cellStyle name="入力 4 5 2" xfId="1242" xr:uid="{00000000-0005-0000-0000-00001C050000}"/>
    <cellStyle name="入力 4 5 3" xfId="1387" xr:uid="{00000000-0005-0000-0000-00001D050000}"/>
    <cellStyle name="入力 4 5 4" xfId="1498" xr:uid="{00000000-0005-0000-0000-00001E050000}"/>
    <cellStyle name="入力 4 6" xfId="631" xr:uid="{00000000-0005-0000-0000-00001F050000}"/>
    <cellStyle name="入力 4 6 2" xfId="1243" xr:uid="{00000000-0005-0000-0000-000020050000}"/>
    <cellStyle name="入力 4 6 3" xfId="1388" xr:uid="{00000000-0005-0000-0000-000021050000}"/>
    <cellStyle name="入力 4 6 4" xfId="1499" xr:uid="{00000000-0005-0000-0000-000022050000}"/>
    <cellStyle name="入力 4 7" xfId="1232" xr:uid="{00000000-0005-0000-0000-000023050000}"/>
    <cellStyle name="入力 4 8" xfId="1377" xr:uid="{00000000-0005-0000-0000-000024050000}"/>
    <cellStyle name="入力 4 9" xfId="1488" xr:uid="{00000000-0005-0000-0000-000025050000}"/>
    <cellStyle name="配置　縦下詰" xfId="120" xr:uid="{00000000-0005-0000-0000-000026050000}"/>
    <cellStyle name="配置　縦上詰" xfId="121" xr:uid="{00000000-0005-0000-0000-000027050000}"/>
    <cellStyle name="配置　縦中央" xfId="122" xr:uid="{00000000-0005-0000-0000-000028050000}"/>
    <cellStyle name="配点枠" xfId="632" xr:uid="{00000000-0005-0000-0000-000029050000}"/>
    <cellStyle name="標㊖_Sheet1_3" xfId="123" xr:uid="{00000000-0005-0000-0000-00002A050000}"/>
    <cellStyle name="標準" xfId="0" builtinId="0"/>
    <cellStyle name="標準 10" xfId="124" xr:uid="{00000000-0005-0000-0000-00002C050000}"/>
    <cellStyle name="標準 10 2" xfId="125" xr:uid="{00000000-0005-0000-0000-00002D050000}"/>
    <cellStyle name="標準 10 2 2" xfId="126" xr:uid="{00000000-0005-0000-0000-00002E050000}"/>
    <cellStyle name="標準 10 2 2 2" xfId="633" xr:uid="{00000000-0005-0000-0000-00002F050000}"/>
    <cellStyle name="標準 10 2 2 2 2" xfId="634" xr:uid="{00000000-0005-0000-0000-000030050000}"/>
    <cellStyle name="標準 10 2 2 3" xfId="635" xr:uid="{00000000-0005-0000-0000-000031050000}"/>
    <cellStyle name="標準 10 2 3" xfId="636" xr:uid="{00000000-0005-0000-0000-000032050000}"/>
    <cellStyle name="標準 10 2 3 2" xfId="637" xr:uid="{00000000-0005-0000-0000-000033050000}"/>
    <cellStyle name="標準 10 2 4" xfId="638" xr:uid="{00000000-0005-0000-0000-000034050000}"/>
    <cellStyle name="標準 10 3" xfId="127" xr:uid="{00000000-0005-0000-0000-000035050000}"/>
    <cellStyle name="標準 10 3 2" xfId="639" xr:uid="{00000000-0005-0000-0000-000036050000}"/>
    <cellStyle name="標準 10 3 2 2" xfId="640" xr:uid="{00000000-0005-0000-0000-000037050000}"/>
    <cellStyle name="標準 10 3 3" xfId="641" xr:uid="{00000000-0005-0000-0000-000038050000}"/>
    <cellStyle name="標準 10 4" xfId="642" xr:uid="{00000000-0005-0000-0000-000039050000}"/>
    <cellStyle name="標準 10 4 2" xfId="643" xr:uid="{00000000-0005-0000-0000-00003A050000}"/>
    <cellStyle name="標準 10 5" xfId="644" xr:uid="{00000000-0005-0000-0000-00003B050000}"/>
    <cellStyle name="標準 11" xfId="128" xr:uid="{00000000-0005-0000-0000-00003C050000}"/>
    <cellStyle name="標準 11 2" xfId="645" xr:uid="{00000000-0005-0000-0000-00003D050000}"/>
    <cellStyle name="標準 12" xfId="129" xr:uid="{00000000-0005-0000-0000-00003E050000}"/>
    <cellStyle name="標準 12 2" xfId="646" xr:uid="{00000000-0005-0000-0000-00003F050000}"/>
    <cellStyle name="標準 12 2 2" xfId="647" xr:uid="{00000000-0005-0000-0000-000040050000}"/>
    <cellStyle name="標準 12 3" xfId="648" xr:uid="{00000000-0005-0000-0000-000041050000}"/>
    <cellStyle name="標準 13" xfId="130" xr:uid="{00000000-0005-0000-0000-000042050000}"/>
    <cellStyle name="標準 13 2" xfId="649" xr:uid="{00000000-0005-0000-0000-000043050000}"/>
    <cellStyle name="標準 13 2 2" xfId="650" xr:uid="{00000000-0005-0000-0000-000044050000}"/>
    <cellStyle name="標準 13 3" xfId="651" xr:uid="{00000000-0005-0000-0000-000045050000}"/>
    <cellStyle name="標準 14" xfId="131" xr:uid="{00000000-0005-0000-0000-000046050000}"/>
    <cellStyle name="標準 14 2" xfId="652" xr:uid="{00000000-0005-0000-0000-000047050000}"/>
    <cellStyle name="標準 14 2 2" xfId="653" xr:uid="{00000000-0005-0000-0000-000048050000}"/>
    <cellStyle name="標準 14 3" xfId="654" xr:uid="{00000000-0005-0000-0000-000049050000}"/>
    <cellStyle name="標準 15" xfId="132" xr:uid="{00000000-0005-0000-0000-00004A050000}"/>
    <cellStyle name="標準 16" xfId="133" xr:uid="{00000000-0005-0000-0000-00004B050000}"/>
    <cellStyle name="標準 16 2" xfId="134" xr:uid="{00000000-0005-0000-0000-00004C050000}"/>
    <cellStyle name="標準 16 2 2" xfId="655" xr:uid="{00000000-0005-0000-0000-00004D050000}"/>
    <cellStyle name="標準 16 2 2 2" xfId="656" xr:uid="{00000000-0005-0000-0000-00004E050000}"/>
    <cellStyle name="標準 16 2 3" xfId="657" xr:uid="{00000000-0005-0000-0000-00004F050000}"/>
    <cellStyle name="標準 16 3" xfId="135" xr:uid="{00000000-0005-0000-0000-000050050000}"/>
    <cellStyle name="標準 16 3 2" xfId="658" xr:uid="{00000000-0005-0000-0000-000051050000}"/>
    <cellStyle name="標準 16 3 2 2" xfId="659" xr:uid="{00000000-0005-0000-0000-000052050000}"/>
    <cellStyle name="標準 16 3 3" xfId="660" xr:uid="{00000000-0005-0000-0000-000053050000}"/>
    <cellStyle name="標準 16 4" xfId="136" xr:uid="{00000000-0005-0000-0000-000054050000}"/>
    <cellStyle name="標準 16 4 2" xfId="661" xr:uid="{00000000-0005-0000-0000-000055050000}"/>
    <cellStyle name="標準 16 4 2 2" xfId="662" xr:uid="{00000000-0005-0000-0000-000056050000}"/>
    <cellStyle name="標準 16 4 3" xfId="663" xr:uid="{00000000-0005-0000-0000-000057050000}"/>
    <cellStyle name="標準 16 5" xfId="664" xr:uid="{00000000-0005-0000-0000-000058050000}"/>
    <cellStyle name="標準 16 5 2" xfId="665" xr:uid="{00000000-0005-0000-0000-000059050000}"/>
    <cellStyle name="標準 16 6" xfId="666" xr:uid="{00000000-0005-0000-0000-00005A050000}"/>
    <cellStyle name="標準 17" xfId="667" xr:uid="{00000000-0005-0000-0000-00005B050000}"/>
    <cellStyle name="標準 17 2" xfId="668" xr:uid="{00000000-0005-0000-0000-00005C050000}"/>
    <cellStyle name="標準 18" xfId="137" xr:uid="{00000000-0005-0000-0000-00005D050000}"/>
    <cellStyle name="標準 18 2" xfId="138" xr:uid="{00000000-0005-0000-0000-00005E050000}"/>
    <cellStyle name="標準 18 2 2" xfId="139" xr:uid="{00000000-0005-0000-0000-00005F050000}"/>
    <cellStyle name="標準 18 2 2 2" xfId="669" xr:uid="{00000000-0005-0000-0000-000060050000}"/>
    <cellStyle name="標準 18 2 2 2 2" xfId="670" xr:uid="{00000000-0005-0000-0000-000061050000}"/>
    <cellStyle name="標準 18 2 2 3" xfId="671" xr:uid="{00000000-0005-0000-0000-000062050000}"/>
    <cellStyle name="標準 18 2 2 3 2" xfId="672" xr:uid="{00000000-0005-0000-0000-000063050000}"/>
    <cellStyle name="標準 18 2 2 4" xfId="673" xr:uid="{00000000-0005-0000-0000-000064050000}"/>
    <cellStyle name="標準 18 2 3" xfId="674" xr:uid="{00000000-0005-0000-0000-000065050000}"/>
    <cellStyle name="標準 18 2 3 2" xfId="675" xr:uid="{00000000-0005-0000-0000-000066050000}"/>
    <cellStyle name="標準 18 2 4" xfId="676" xr:uid="{00000000-0005-0000-0000-000067050000}"/>
    <cellStyle name="標準 18 3" xfId="677" xr:uid="{00000000-0005-0000-0000-000068050000}"/>
    <cellStyle name="標準 18 3 2" xfId="678" xr:uid="{00000000-0005-0000-0000-000069050000}"/>
    <cellStyle name="標準 18 4" xfId="679" xr:uid="{00000000-0005-0000-0000-00006A050000}"/>
    <cellStyle name="標準 19" xfId="680" xr:uid="{00000000-0005-0000-0000-00006B050000}"/>
    <cellStyle name="標準 2" xfId="1" xr:uid="{00000000-0005-0000-0000-00006C050000}"/>
    <cellStyle name="標準 2 10" xfId="140" xr:uid="{00000000-0005-0000-0000-00006D050000}"/>
    <cellStyle name="標準 2 2" xfId="141" xr:uid="{00000000-0005-0000-0000-00006E050000}"/>
    <cellStyle name="標準 2 2 2" xfId="142" xr:uid="{00000000-0005-0000-0000-00006F050000}"/>
    <cellStyle name="標準 2 3" xfId="143" xr:uid="{00000000-0005-0000-0000-000070050000}"/>
    <cellStyle name="標準 2 3 2" xfId="681" xr:uid="{00000000-0005-0000-0000-000071050000}"/>
    <cellStyle name="標準 2 3 3" xfId="682" xr:uid="{00000000-0005-0000-0000-000072050000}"/>
    <cellStyle name="標準 2 3 4" xfId="683" xr:uid="{00000000-0005-0000-0000-000073050000}"/>
    <cellStyle name="標準 2 4" xfId="144" xr:uid="{00000000-0005-0000-0000-000074050000}"/>
    <cellStyle name="標準 2 4 2" xfId="684" xr:uid="{00000000-0005-0000-0000-000075050000}"/>
    <cellStyle name="標準 2 5" xfId="145" xr:uid="{00000000-0005-0000-0000-000076050000}"/>
    <cellStyle name="標準 2 6" xfId="146" xr:uid="{00000000-0005-0000-0000-000077050000}"/>
    <cellStyle name="標準 2 7" xfId="147" xr:uid="{00000000-0005-0000-0000-000078050000}"/>
    <cellStyle name="標準 2 8" xfId="148" xr:uid="{00000000-0005-0000-0000-000079050000}"/>
    <cellStyle name="標準 2 9" xfId="149" xr:uid="{00000000-0005-0000-0000-00007A050000}"/>
    <cellStyle name="標準 2_110531【東北】統一事務局審査（横手、鶴岡）再審査（横手修正）" xfId="150" xr:uid="{00000000-0005-0000-0000-00007B050000}"/>
    <cellStyle name="標準 20" xfId="685" xr:uid="{00000000-0005-0000-0000-00007C050000}"/>
    <cellStyle name="標準 20 2" xfId="686" xr:uid="{00000000-0005-0000-0000-00007D050000}"/>
    <cellStyle name="標準 21" xfId="687" xr:uid="{00000000-0005-0000-0000-00007E050000}"/>
    <cellStyle name="標準 23" xfId="151" xr:uid="{00000000-0005-0000-0000-00007F050000}"/>
    <cellStyle name="標準 23 2" xfId="152" xr:uid="{00000000-0005-0000-0000-000080050000}"/>
    <cellStyle name="標準 23 2 2" xfId="688" xr:uid="{00000000-0005-0000-0000-000081050000}"/>
    <cellStyle name="標準 23 3" xfId="202" xr:uid="{00000000-0005-0000-0000-000082050000}"/>
    <cellStyle name="標準 23 3 2" xfId="689" xr:uid="{00000000-0005-0000-0000-000083050000}"/>
    <cellStyle name="標準 23 4" xfId="690" xr:uid="{00000000-0005-0000-0000-000084050000}"/>
    <cellStyle name="標準 3" xfId="153" xr:uid="{00000000-0005-0000-0000-000085050000}"/>
    <cellStyle name="標準 3 2" xfId="154" xr:uid="{00000000-0005-0000-0000-000086050000}"/>
    <cellStyle name="標準 3 2 2" xfId="691" xr:uid="{00000000-0005-0000-0000-000087050000}"/>
    <cellStyle name="標準 3 3" xfId="155" xr:uid="{00000000-0005-0000-0000-000088050000}"/>
    <cellStyle name="標準 3 3 2" xfId="692" xr:uid="{00000000-0005-0000-0000-000089050000}"/>
    <cellStyle name="標準 3 4" xfId="693" xr:uid="{00000000-0005-0000-0000-00008A050000}"/>
    <cellStyle name="標準 3 5" xfId="694" xr:uid="{00000000-0005-0000-0000-00008B050000}"/>
    <cellStyle name="標準 3 6" xfId="695" xr:uid="{00000000-0005-0000-0000-00008C050000}"/>
    <cellStyle name="標準 3 7" xfId="696" xr:uid="{00000000-0005-0000-0000-00008D050000}"/>
    <cellStyle name="標準 3 8" xfId="697" xr:uid="{00000000-0005-0000-0000-00008E050000}"/>
    <cellStyle name="標準 3 9" xfId="698" xr:uid="{00000000-0005-0000-0000-00008F050000}"/>
    <cellStyle name="標準 4" xfId="156" xr:uid="{00000000-0005-0000-0000-000090050000}"/>
    <cellStyle name="標準 4 2" xfId="157" xr:uid="{00000000-0005-0000-0000-000091050000}"/>
    <cellStyle name="標準 4 2 2" xfId="158" xr:uid="{00000000-0005-0000-0000-000092050000}"/>
    <cellStyle name="標準 4 2 3" xfId="699" xr:uid="{00000000-0005-0000-0000-000093050000}"/>
    <cellStyle name="標準 4 3" xfId="159" xr:uid="{00000000-0005-0000-0000-000094050000}"/>
    <cellStyle name="標準 4 3 2" xfId="700" xr:uid="{00000000-0005-0000-0000-000095050000}"/>
    <cellStyle name="標準 4 3 2 2" xfId="701" xr:uid="{00000000-0005-0000-0000-000096050000}"/>
    <cellStyle name="標準 4 3 2 2 2" xfId="702" xr:uid="{00000000-0005-0000-0000-000097050000}"/>
    <cellStyle name="標準 4 3 2 3" xfId="703" xr:uid="{00000000-0005-0000-0000-000098050000}"/>
    <cellStyle name="標準 4 3 3" xfId="704" xr:uid="{00000000-0005-0000-0000-000099050000}"/>
    <cellStyle name="標準 4 3 3 2" xfId="705" xr:uid="{00000000-0005-0000-0000-00009A050000}"/>
    <cellStyle name="標準 4 3 4" xfId="706" xr:uid="{00000000-0005-0000-0000-00009B050000}"/>
    <cellStyle name="標準 4 4" xfId="160" xr:uid="{00000000-0005-0000-0000-00009C050000}"/>
    <cellStyle name="標準 4 4 2" xfId="707" xr:uid="{00000000-0005-0000-0000-00009D050000}"/>
    <cellStyle name="標準 4 4 2 2" xfId="708" xr:uid="{00000000-0005-0000-0000-00009E050000}"/>
    <cellStyle name="標準 4 5" xfId="161" xr:uid="{00000000-0005-0000-0000-00009F050000}"/>
    <cellStyle name="標準 4 5 2" xfId="709" xr:uid="{00000000-0005-0000-0000-0000A0050000}"/>
    <cellStyle name="標準 4 5 2 2" xfId="710" xr:uid="{00000000-0005-0000-0000-0000A1050000}"/>
    <cellStyle name="標準 4 5 3" xfId="711" xr:uid="{00000000-0005-0000-0000-0000A2050000}"/>
    <cellStyle name="標準 4 6" xfId="712" xr:uid="{00000000-0005-0000-0000-0000A3050000}"/>
    <cellStyle name="標準 4 6 2" xfId="713" xr:uid="{00000000-0005-0000-0000-0000A4050000}"/>
    <cellStyle name="標準 4 7" xfId="714" xr:uid="{00000000-0005-0000-0000-0000A5050000}"/>
    <cellStyle name="標準 4 7 2" xfId="715" xr:uid="{00000000-0005-0000-0000-0000A6050000}"/>
    <cellStyle name="標準 4 8" xfId="716" xr:uid="{00000000-0005-0000-0000-0000A7050000}"/>
    <cellStyle name="標準 5" xfId="162" xr:uid="{00000000-0005-0000-0000-0000A8050000}"/>
    <cellStyle name="標準 5 2" xfId="163" xr:uid="{00000000-0005-0000-0000-0000A9050000}"/>
    <cellStyle name="標準 5 2 2" xfId="717" xr:uid="{00000000-0005-0000-0000-0000AA050000}"/>
    <cellStyle name="標準 5 3" xfId="208" xr:uid="{00000000-0005-0000-0000-0000AB050000}"/>
    <cellStyle name="標準 5 3 2" xfId="718" xr:uid="{00000000-0005-0000-0000-0000AC050000}"/>
    <cellStyle name="標準 5 3 2 2" xfId="719" xr:uid="{00000000-0005-0000-0000-0000AD050000}"/>
    <cellStyle name="標準 5 3 3" xfId="720" xr:uid="{00000000-0005-0000-0000-0000AE050000}"/>
    <cellStyle name="標準 5 4" xfId="721" xr:uid="{00000000-0005-0000-0000-0000AF050000}"/>
    <cellStyle name="標準 5 5" xfId="722" xr:uid="{00000000-0005-0000-0000-0000B0050000}"/>
    <cellStyle name="標準 6" xfId="164" xr:uid="{00000000-0005-0000-0000-0000B1050000}"/>
    <cellStyle name="標準 6 2" xfId="165" xr:uid="{00000000-0005-0000-0000-0000B2050000}"/>
    <cellStyle name="標準 6 2 2" xfId="166" xr:uid="{00000000-0005-0000-0000-0000B3050000}"/>
    <cellStyle name="標準 6 2 2 2" xfId="167" xr:uid="{00000000-0005-0000-0000-0000B4050000}"/>
    <cellStyle name="標準 6 3" xfId="168" xr:uid="{00000000-0005-0000-0000-0000B5050000}"/>
    <cellStyle name="標準 6 3 2" xfId="169" xr:uid="{00000000-0005-0000-0000-0000B6050000}"/>
    <cellStyle name="標準 6 3 2 2" xfId="723" xr:uid="{00000000-0005-0000-0000-0000B7050000}"/>
    <cellStyle name="標準 6 3 3" xfId="724" xr:uid="{00000000-0005-0000-0000-0000B8050000}"/>
    <cellStyle name="標準 6 3 3 2" xfId="725" xr:uid="{00000000-0005-0000-0000-0000B9050000}"/>
    <cellStyle name="標準 6 3 4" xfId="726" xr:uid="{00000000-0005-0000-0000-0000BA050000}"/>
    <cellStyle name="標準 6 4" xfId="170" xr:uid="{00000000-0005-0000-0000-0000BB050000}"/>
    <cellStyle name="標準 6 4 2" xfId="727" xr:uid="{00000000-0005-0000-0000-0000BC050000}"/>
    <cellStyle name="標準 6 5" xfId="171" xr:uid="{00000000-0005-0000-0000-0000BD050000}"/>
    <cellStyle name="標準 6 6" xfId="172" xr:uid="{00000000-0005-0000-0000-0000BE050000}"/>
    <cellStyle name="標準 6 7" xfId="728" xr:uid="{00000000-0005-0000-0000-0000BF050000}"/>
    <cellStyle name="標準 6 7 2" xfId="729" xr:uid="{00000000-0005-0000-0000-0000C0050000}"/>
    <cellStyle name="標準 6 8" xfId="730" xr:uid="{00000000-0005-0000-0000-0000C1050000}"/>
    <cellStyle name="標準 7" xfId="173" xr:uid="{00000000-0005-0000-0000-0000C2050000}"/>
    <cellStyle name="標準 7 2" xfId="174" xr:uid="{00000000-0005-0000-0000-0000C3050000}"/>
    <cellStyle name="標準 7 2 2" xfId="175" xr:uid="{00000000-0005-0000-0000-0000C4050000}"/>
    <cellStyle name="標準 7 3" xfId="176" xr:uid="{00000000-0005-0000-0000-0000C5050000}"/>
    <cellStyle name="標準 7 3 2" xfId="731" xr:uid="{00000000-0005-0000-0000-0000C6050000}"/>
    <cellStyle name="標準 7 3 2 2" xfId="732" xr:uid="{00000000-0005-0000-0000-0000C7050000}"/>
    <cellStyle name="標準 7 3 3" xfId="733" xr:uid="{00000000-0005-0000-0000-0000C8050000}"/>
    <cellStyle name="標準 7 4" xfId="734" xr:uid="{00000000-0005-0000-0000-0000C9050000}"/>
    <cellStyle name="標準 7 4 2" xfId="735" xr:uid="{00000000-0005-0000-0000-0000CA050000}"/>
    <cellStyle name="標準 7 5" xfId="736" xr:uid="{00000000-0005-0000-0000-0000CB050000}"/>
    <cellStyle name="標準 8" xfId="177" xr:uid="{00000000-0005-0000-0000-0000CC050000}"/>
    <cellStyle name="標準 8 2" xfId="178" xr:uid="{00000000-0005-0000-0000-0000CD050000}"/>
    <cellStyle name="標準 8 2 2" xfId="737" xr:uid="{00000000-0005-0000-0000-0000CE050000}"/>
    <cellStyle name="標準 8 3" xfId="738" xr:uid="{00000000-0005-0000-0000-0000CF050000}"/>
    <cellStyle name="標準 8 3 2" xfId="739" xr:uid="{00000000-0005-0000-0000-0000D0050000}"/>
    <cellStyle name="標準 8 3 2 2" xfId="740" xr:uid="{00000000-0005-0000-0000-0000D1050000}"/>
    <cellStyle name="標準 8 3 3" xfId="741" xr:uid="{00000000-0005-0000-0000-0000D2050000}"/>
    <cellStyle name="標準 8 4" xfId="742" xr:uid="{00000000-0005-0000-0000-0000D3050000}"/>
    <cellStyle name="標準 8 4 2" xfId="743" xr:uid="{00000000-0005-0000-0000-0000D4050000}"/>
    <cellStyle name="標準 8 5" xfId="744" xr:uid="{00000000-0005-0000-0000-0000D5050000}"/>
    <cellStyle name="標準 8_Xl0000218" xfId="179" xr:uid="{00000000-0005-0000-0000-0000D6050000}"/>
    <cellStyle name="標準 9" xfId="180" xr:uid="{00000000-0005-0000-0000-0000D7050000}"/>
    <cellStyle name="標準 9 2" xfId="745" xr:uid="{00000000-0005-0000-0000-0000D8050000}"/>
    <cellStyle name="標準 9 2 2" xfId="746" xr:uid="{00000000-0005-0000-0000-0000D9050000}"/>
    <cellStyle name="分数１／２" xfId="181" xr:uid="{00000000-0005-0000-0000-0000DA050000}"/>
    <cellStyle name="平成１０年１月行事予定" xfId="182" xr:uid="{00000000-0005-0000-0000-0000DB050000}"/>
    <cellStyle name="未使用" xfId="747" xr:uid="{00000000-0005-0000-0000-0000DC050000}"/>
    <cellStyle name="未使用欄" xfId="748" xr:uid="{00000000-0005-0000-0000-0000DD050000}"/>
    <cellStyle name="未定義" xfId="183" xr:uid="{00000000-0005-0000-0000-0000DE050000}"/>
    <cellStyle name="良い 2" xfId="184" xr:uid="{00000000-0005-0000-0000-0000DF050000}"/>
    <cellStyle name="良い 3" xfId="749" xr:uid="{00000000-0005-0000-0000-0000E0050000}"/>
    <cellStyle name="良い 4" xfId="750" xr:uid="{00000000-0005-0000-0000-0000E1050000}"/>
    <cellStyle name="枠外" xfId="751" xr:uid="{00000000-0005-0000-0000-0000E2050000}"/>
  </cellStyles>
  <dxfs count="0"/>
  <tableStyles count="0" defaultTableStyle="TableStyleMedium9" defaultPivotStyle="PivotStyleLight16"/>
  <colors>
    <mruColors>
      <color rgb="FFCCFFFF"/>
      <color rgb="FF006600"/>
      <color rgb="FF0000FF"/>
      <color rgb="FFFFFF99"/>
      <color rgb="FFFFFFCC"/>
      <color rgb="FFCCFFCC"/>
      <color rgb="FFFFCCFF"/>
      <color rgb="FFFFFF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pivotCacheDefinition" Target="pivotCache/pivotCacheDefinition1.xml"/><Relationship Id="rId8"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xdr:col>
      <xdr:colOff>66675</xdr:colOff>
      <xdr:row>14</xdr:row>
      <xdr:rowOff>9525</xdr:rowOff>
    </xdr:from>
    <xdr:to>
      <xdr:col>6</xdr:col>
      <xdr:colOff>114300</xdr:colOff>
      <xdr:row>18</xdr:row>
      <xdr:rowOff>0</xdr:rowOff>
    </xdr:to>
    <xdr:sp macro="" textlink="">
      <xdr:nvSpPr>
        <xdr:cNvPr id="2" name="左大かっこ 1">
          <a:extLst>
            <a:ext uri="{FF2B5EF4-FFF2-40B4-BE49-F238E27FC236}">
              <a16:creationId xmlns:a16="http://schemas.microsoft.com/office/drawing/2014/main" id="{5B48798E-930F-45AF-A527-2639BD594240}"/>
            </a:ext>
          </a:extLst>
        </xdr:cNvPr>
        <xdr:cNvSpPr>
          <a:spLocks/>
        </xdr:cNvSpPr>
      </xdr:nvSpPr>
      <xdr:spPr bwMode="auto">
        <a:xfrm>
          <a:off x="3686175" y="3228975"/>
          <a:ext cx="47625" cy="9048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13</xdr:row>
      <xdr:rowOff>142875</xdr:rowOff>
    </xdr:from>
    <xdr:to>
      <xdr:col>5</xdr:col>
      <xdr:colOff>174625</xdr:colOff>
      <xdr:row>16</xdr:row>
      <xdr:rowOff>142875</xdr:rowOff>
    </xdr:to>
    <xdr:sp macro="" textlink="">
      <xdr:nvSpPr>
        <xdr:cNvPr id="3" name="線吹き出し 1 (枠付き) 6">
          <a:extLst>
            <a:ext uri="{FF2B5EF4-FFF2-40B4-BE49-F238E27FC236}">
              <a16:creationId xmlns:a16="http://schemas.microsoft.com/office/drawing/2014/main" id="{F8AB38AE-436F-4E57-AE88-0930F989189B}"/>
            </a:ext>
          </a:extLst>
        </xdr:cNvPr>
        <xdr:cNvSpPr>
          <a:spLocks/>
        </xdr:cNvSpPr>
      </xdr:nvSpPr>
      <xdr:spPr bwMode="auto">
        <a:xfrm>
          <a:off x="504825" y="3133725"/>
          <a:ext cx="2603500" cy="685800"/>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140000cl420\&#19978;&#37326;&#12288;&#20489;&#24235;\&#9670;&#24180;&#24230;&#20844;&#34920;&#9670;\&#65320;&#65298;&#65300;&#23455;&#34892;&#35336;&#30011;&#12471;&#12540;&#12488;&#65288;&#37027;&#38920;&#31649;&#65289;0220.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ETCルータ数"/>
      <sheetName val="発注規模"/>
      <sheetName val="リスト"/>
      <sheetName val="入力規則tb"/>
      <sheetName val="入力規則リスト"/>
      <sheetName val="作業１"/>
      <sheetName val="プルダウン諸元"/>
      <sheetName val="入力規則リスト（東北支社用）"/>
      <sheetName val="立坑集計表"/>
      <sheetName val="コスト管理"/>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プルダウン諸元"/>
      <sheetName val="入力規則リスト（東北支社用）"/>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s>
    <sheetDataSet>
      <sheetData sheetId="0" refreshError="1">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 val="12次五計"/>
      <sheetName val="Ｈ２４実行計画シート（那須管）0220"/>
      <sheetName val="日常点検歩掛"/>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作成者" refreshedDate="46006.878208217589" createdVersion="8" refreshedVersion="8" minRefreshableVersion="3" recordCount="1038" xr:uid="{8AAE2629-FC92-4B7C-8985-7B749B363B37}">
  <cacheSource type="worksheet">
    <worksheetSource ref="A5:I118" sheet="様式2-2 "/>
  </cacheSource>
  <cacheFields count="9">
    <cacheField name="工種番号" numFmtId="0">
      <sharedItems containsBlank="1"/>
    </cacheField>
    <cacheField name="工種名称" numFmtId="0">
      <sharedItems containsBlank="1"/>
    </cacheField>
    <cacheField name="内訳番号" numFmtId="0">
      <sharedItems containsBlank="1"/>
    </cacheField>
    <cacheField name="内訳名称" numFmtId="0">
      <sharedItems containsBlank="1" count="503">
        <m/>
        <s v="材料費　トンネル照明灯具　ＬＴＰ－５０－Ｗ"/>
        <s v="材料費　トンネル照明灯具　ＴＥＳ－４００－２Ｍ"/>
        <s v="材料費　トンネル照明灯具　ＴＥＳ－３００－２Ｍ"/>
        <s v="材料費　トンネル照明灯具　ＴＥＳ－２５０－２Ｍ"/>
        <s v="材料費　トンネル照明灯具　ＴＥＳ－２００－２Ｍ"/>
        <s v="材料費　坑口照明灯具　ＴＥＳ－１００－２Ｍ（調光無）"/>
        <s v="材料費　トンネル照明取付金具（基本照明部）"/>
        <s v="材料費　トンネル照明取付金具（入口照明部）"/>
        <s v="材料費　トンネル照明取付金具（坑口照明部）"/>
        <s v="材料費　トンネル照明灯具銘板"/>
        <s v="材料費　ケーブル支持具"/>
        <s v="材料費　ハンドホール内ケーブル支持金物Ｂ１用"/>
        <s v="材料費　ハンドホール内ケーブル支持金物Ｂ３用"/>
        <s v="据付工　ﾄﾝﾈﾙ照明灯具LTP-50-W(取付金具、銘板含む)"/>
        <s v="据付工　ﾄﾝﾈﾙ照明灯具TES-400-2M(取付金具、銘板含む)"/>
        <s v="据付工　ﾄﾝﾈﾙ照明灯具TES-300-2M(取付金具、銘板含む)"/>
        <s v="据付工　ﾄﾝﾈﾙ照明灯具TES-250-2M(取付金具、銘板含む)"/>
        <s v="据付工　ﾄﾝﾈﾙ照明灯具TES-200-2M(取付金具、銘板含む)"/>
        <s v="据付工　坑口照明灯TES-100-2M(取付金具、銘板含む)"/>
        <s v="据付工　ケーブル支持具"/>
        <s v="据付工　ハンドホール内ケーブル支持金物Ｂ１用"/>
        <s v="据付工　ハンドホール内ケーブル支持金物Ｂ３用"/>
        <s v="配線工　トンネル支持具　ＦＰ３．５ｓｑ－３Ｃ"/>
        <s v="配線工　トンネル支持具　ＶＶＲ３．５ｓｑ－３Ｃ"/>
        <s v="配線工　トンネル支持具　ＣＶＶ（－Ｓ）２ｓｑ－４Ｃ"/>
        <s v="配線工　トンネル支持具　ＩＶ３．５ｓｑ"/>
        <s v="配線工　トンネル管内　ＦＰ３．５ｓｑ－３Ｃ"/>
        <s v="配線工　トンネル管内　ＶＶＲ３．５ｓｑ－３Ｃ"/>
        <s v="配線工　トンネル管内　ＣＶＶ（－Ｓ）２ｓｑ－４Ｃ"/>
        <s v="配線工　トンネル管内　ＩＶ３．５ｓｑ"/>
        <s v="配線工　トンネル多孔陶管内　ＦＰ３．５ｓｑ－３Ｃ"/>
        <s v="配線工　トンネル多孔陶管内　ＶＶＲ３．５ｓｑ－３Ｃ"/>
        <s v="配線工　トンネル多孔陶管内　ＣＶＶ（－Ｓ）２ｓｑ－４Ｃ"/>
        <s v="配線工　トンネル多孔陶管内　ＩＶ３．５ｓｑ"/>
        <s v="配線工　屋外ＦＰ管内　ＦＰ３．５ｓｑ－３Ｃ"/>
        <s v="配線工　屋外ＦＰ管内　ＶＶＲ３．５ｓｑ－３Ｃ"/>
        <s v="配線工　屋外ＦＰ管内　ＣＶＶ（－Ｓ）２ｓｑ－４Ｃ"/>
        <s v="配線工　屋外ＦＰ管内　ＩＶ３．５ｓｑ"/>
        <s v="配線工　屋外多孔陶管内　ＦＰ３．５ｓｑ－３Ｃ"/>
        <s v="配線工　屋外多孔陶管内　ＶＶＲ３．５ｓｑ－３Ｃ"/>
        <s v="配線工　屋外多孔陶管内　ＣＶＶ（－Ｓ）２ｓｑ－４Ｃ"/>
        <s v="接続工　プレハブ分岐　ＦＰ３．５ｓｑ－３Ｃ"/>
        <s v="接続工　プレハブ分岐　ＶＶＲ３．５ｓｑ－３Ｃ"/>
        <s v="接続工　プレハブ分岐　ＣＶＶ（－Ｓ）２ｓｑ－４Ｃ"/>
        <s v="取付工　ケーブル銘板"/>
        <s v="足場工　トラック架装リフト"/>
        <s v="試験調整工　トンネル照明設備（小松トンネルⅡ期線）"/>
        <s v="材料費　坑外灯灯具　ＬＥＤ照明灯具ＲＰ－７０－２Ｍ"/>
        <s v="材料費　坑外灯　ポール　６ｍ　Ｓ６ＡＢ"/>
        <s v="材料費　落下防止対策　坑外灯灯具"/>
        <s v="基礎工　坑外灯基礎　ＩＦ－Ｓ６ＡＢ－Ｂ"/>
        <s v="据付工　坑外灯　Ｓ６ＡＢ　ＲＰ－７０－２Ｍ"/>
        <s v="据付工　落下防止対策　坑外灯灯具"/>
        <s v="配線工　屋外管内　ＶＶＲ３．５ｓｑ－３Ｃ"/>
        <s v="配線工　屋内ピット内　ＶＶＲ３．５ｓｑ－３Ｃ"/>
        <s v="接続工　屋外分岐　ＶＶＲ３．５ｓｑ－３Ｃ"/>
        <s v="材料費　坑口分電盤"/>
        <s v="基礎工　坑口分電盤基礎"/>
        <s v="据付工　坑口分電盤"/>
        <s v="配線工　屋外多孔陶管内　ＣＶＶ２ｓｑ－３Ｃ"/>
        <s v="配線工　屋外多孔陶管内　ＩＶ３．５ｓｑ"/>
        <s v="配線工　屋外管内　ＣＶＶ２ｓｑ－３Ｃ"/>
        <s v="配線工　屋外管内　ＣＶＶ（－Ｓ）２ｓｑ－４Ｃ"/>
        <s v="配線工　屋外ＦＰ管内　ＣＶＶ２ｓｑ－３Ｃ"/>
        <s v="配線工　屋内ピット内　ＣＶＶ２ｓｑ－３Ｃ"/>
        <s v="配線工　屋内ピット内　ＣＶＶ（－Ｓ）２ｓｑ－４Ｃ"/>
        <s v="配管工　Ｅ１－ＦＰ５０（１）４０（４）３０（２）"/>
        <s v="配管工　Ｅ１－ＦＰ４０（６）"/>
        <s v="配管工　Ｅ１－ＦＰ４０（５）"/>
        <s v="配管工　Ｅ１－ＦＰ４０（２）３０（１）"/>
        <s v="配管工　Ｅ１－ＦＰ４０（２）"/>
        <s v="配管工　Ｅ１－ＦＰ４０（１）３０（２）"/>
        <s v="配管工　Ｅ１－ＦＰ３０（２）"/>
        <s v="配管工　Ｅ１－ＦＰ３０（１）"/>
        <s v="配管工　Ｅ２Ｓ－ＣＰ５４（４）（４）"/>
        <s v="配管工　B2－SC50(2)40(4)25(2)（支持金具含む）"/>
        <s v="ハンドホール工　ＥＢ－Ｃ２"/>
        <s v="ハンドホール工　ＥＦ－Ｃ２"/>
        <s v="マンホール工　ＥМ－ＳＤ５"/>
        <s v="管路付帯工　ダクト口工　ＦＰ５０（１）４０（４）３０（２）"/>
        <s v="管路付帯工　ダクト口工　ＦＰ４０（８）"/>
        <s v="管路付帯工　ダクト口工　ＦＰ４０（５）３０（１）"/>
        <s v="管路付帯工　ダクト口工　ＦＰ４０（５）"/>
        <s v="管路付帯工　ダクト口工　ＦＰ４０（２）３０（１）"/>
        <s v="管路付帯工　ダクト口工　ＦＰ４０（２）"/>
        <s v="管路付帯工　ダクト口工　ＦＰ４０（１）３０（２）"/>
        <s v="管路付帯工　ダクト口工　ＦＰ３０（２）"/>
        <s v="管路付帯工　ダクト口工　ＦＰ３０（１）"/>
        <s v="管路付帯工　ダクト口工　ＣＰ５４（４）（４）"/>
        <s v="管路付帯工　ダクト口工　ＳＣ５０（２）４０（４）２５（２）"/>
        <s v="管路付帯工　埋設標柱ＭＫ－Ｃ"/>
        <s v="管路付帯工　埋設標柱ＭＫ－Ｄ"/>
        <s v="接地工　Ｃ種接地"/>
        <s v="試掘工　アスファルト部（土工）"/>
        <s v="試掘工　アスファルト部（アスファルト）"/>
        <s v="試掘工　アスファルト部（コンクリート）"/>
        <s v="材料費　トンネル照明灯具　ＬＴＰ－５０－Ｃ"/>
        <s v="材料費　トンネル照明灯具　ＴＥＳ－１５０－２Ｍ"/>
        <s v="材料費　トンネル照明灯具　ＴＥＳ－１００－２Ｍ"/>
        <s v="材料費　トンネル照明灯具　ＴＥＳ－７０－２Ｍ"/>
        <s v="材料費　落下防止対策　トンネル照明灯具"/>
        <s v="据付工　ﾄﾝﾈﾙ照明灯具LTP-50-C(取付金具、銘板含む)"/>
        <s v="据付工　ﾄﾝﾈﾙ照明灯具TES-150-2M(取付金具、銘板含む)"/>
        <s v="据付工　ﾄﾝﾈﾙ照明灯具TES-100-2M(取付金具、銘板含む)"/>
        <s v="据付工　ﾄﾝﾈﾙ照明灯具TES-70-2M(取付金具、銘板含む)"/>
        <s v="据付工　坑口照明灯具TES-100-2M(取付金具、銘板含む)"/>
        <s v="据付工　落下防止対策　トンネル照明灯具"/>
        <s v="配線工　屋外管内　ＦＰ３．５ｓｑ－３Ｃ"/>
        <s v="試験調整工　トンネル照明設備（小松トンネルⅠ期線）"/>
        <s v="材料費　坑外灯灯具　ＬＥＤ照明灯具ＦＰ－２０"/>
        <s v="材料費　坑外灯　ポール　１２ｍ　ＨＰ１２Ｂ"/>
        <s v="基礎工　坑外灯基礎　専用基礎"/>
        <s v="据付工　坑外灯　ＨＰ１２Ｂ　ＦＰ－２０×２"/>
        <s v="配線工　屋外管内　ＩＶ３．５ｓｑ"/>
        <s v="配管工　Ｅ２Ｓ－ＣＰ５４（２）"/>
        <s v="配管工　Ｂ２－ＳＣ４０（２）（支持金具含む）"/>
        <s v="配管工　Ｔ２－ＳＵＳ４２（２）（支持金具含む）"/>
        <s v="配管工　Ｔ２－ＳＵＳＦＸ４２（２）"/>
        <s v="管路付帯工　ダクト口工　ＦＰ４０（６）"/>
        <s v="管路付帯工　ダクト口工　ＣＰ５４（２）"/>
        <s v="取付工　プルボックス　Ｗ６５０×Ｄ５００×Ｈ２５０"/>
        <s v="取付工　プルボックス　Ｗ６００×Ｄ６００×Ｈ２５０"/>
        <s v="試掘工　土工部"/>
        <s v="材料費　トンネル照明制御装置"/>
        <s v="材料費　輝度計（支柱含む）"/>
        <s v="据付工　トンネル照明制御装置"/>
        <s v="基礎工　輝度計基礎"/>
        <s v="据付工　輝度計（支柱含む）"/>
        <s v="配線工　トンネル多孔陶管内　ＣＣＰ－ＡＰ０．９－１０Ｐ"/>
        <s v="配線工　屋外多孔陶管内　ＣＣＰ－ＡＰ０．９－１０Ｐ"/>
        <s v="配線工　屋外管内　ＣＣＰ－ＡＰ０．９－１０Ｐ"/>
        <s v="配線工　屋外ＦＰ管内　ＶＶＲ３．５ｓｑ－２Ｃ"/>
        <s v="配線工　屋外ＦＰ管内　ＣＣＰ－ＡＰ０．９－１０Ｐ"/>
        <s v="配線工　屋内ピット内　ＶＶＲ３．５ｓｑ－２Ｃ"/>
        <s v="配線工　屋内ピット内　ＣＣＰ－ＡＰ０．９－１０Ｐ"/>
        <s v="配線工　屋内ピット内　ＣＶＶ２ｓｑ－２０Ｃ"/>
        <s v="配線工　屋内ピット内　ＳＷＶＰ０．５ｓｑ－６０Ｃ"/>
        <s v="配線工　屋内ピット内　ＳＷＶＰ０．５ｓｑ－６Ｃ"/>
        <s v="接続工　屋外直線　ＶＶＲ３．５ｓｑ－２Ｃ"/>
        <s v="材料費　トンネル照明灯具　ＴＥＳ－５０－２Ｍ"/>
        <s v="材料費　坑口照明灯ＴＥＳ－１００－２Ｍ（調光無）"/>
        <s v="材料費　区分開閉器　２回路用"/>
        <s v="材料費　区分開閉器　１回路用"/>
        <s v="材料費　区分開閉器取付金具"/>
        <s v="材料費　区分開閉器銘板"/>
        <s v="材料費　ＥＬＢ箱"/>
        <s v="材料費　ハンドホール内ケーブル支持金物Ｂ２用"/>
        <s v="据付工　ﾄﾝﾈﾙ照明灯具TES-50-2M(取付金具、銘板含む)"/>
        <s v="据付工　区分開閉器２回路用(取付金具、銘板含む)"/>
        <s v="据付工　区分開閉器１回路用(取付金具、銘板含む)"/>
        <s v="据付工　ＥＬＢ箱"/>
        <s v="据付工　ハンドホール内ケーブル支持金物Ｂ２用"/>
        <s v="配線工　トンネル支持具　ＶＶＲ１４ｓｑ－３Ｃ"/>
        <s v="配線工　トンネル支持具　ＩＶ８ｓｑ"/>
        <s v="配線工　トンネル多孔陶管内　ＶＶＲ１４ｓｑ－３Ｃ"/>
        <s v="配線工　トンネル多孔陶管内　ＣＶＶ２ｓｑ－３Ｃ"/>
        <s v="配線工　トンネル多孔陶管内　ＩＶ８ｓｑ"/>
        <s v="配線工　トンネル管内　ＶＶＲ１４ｓｑ－３Ｃ"/>
        <s v="配線工　トンネル管内　ＣＶＶ２ｓｑ－３Ｃ"/>
        <s v="配線工　トンネル管内　ＣＶＶ２ｓｑ－２Ｃ"/>
        <s v="配線工　トンネル管内　ＩＶ８ｓｑ"/>
        <s v="配線工　屋外多孔陶管内　ＶＶＲ１４ｓｑ－３Ｃ"/>
        <s v="配線工　屋外多孔陶管内　ＩＶ８ｓｑ"/>
        <s v="配線工　屋外ＦＰ管内　ＶＶＲ１４ｓｑ－３Ｃ"/>
        <s v="接続工　トンネル直線　ＦＰ３．５ｓｑ－３Ｃ"/>
        <s v="接続工　トンネル直線　ＶＶＲ３．５ｓｑ－３Ｃ"/>
        <s v="配管工　Ｔ２－ＳＵＳ３６（１）２８（１）（支持金具含む）"/>
        <s v="配管工　Ｔ２－ＳＵＳ２８（２）（支持金具含む）"/>
        <s v="配管工　Ｔ２－ＳＵＳ２８（１）（支持金具含む）"/>
        <s v="配管工　Ｔ２－ＳＵＳＦＸ２８（１）"/>
        <s v="試験調整工　トンネル照明設備（宝珠山トンネルⅡ期線）"/>
        <s v="基礎工　坑外灯基礎　ＩＦ－Ｓ６ＡＢ－Ｆ"/>
        <s v="据付工　道路灯　Ｓ６ＡＢ　ＲＰ－７０－２Ｍ"/>
        <s v="配線工　屋外管内　ＶＶＲ１４ｓｑ－３Ｃ"/>
        <s v="配線工　屋外ＦＰ管内　ＩＶ８ｓｑ"/>
        <s v="配線工　屋内ピット内　ＶＶＲ１４ｓｑ－３Ｃ"/>
        <s v="配管工　Ｅ１－ＦＰ６５（３）５０（１）４０（３）"/>
        <s v="配管工　Ｅ１－ＦＰ６５（２）５０（２）４０（５）"/>
        <s v="配管工　Ｅ１－ＦＰ６５（２）５０（２）４０（３）"/>
        <s v="配管工　Ｅ１－ＦＰ６５（３）４０（４）"/>
        <s v="配管工　Ｅ１－ＦＰ５０（１）４０（１）"/>
        <s v="配管工　Ｅ１－ＦＰ５０（１）３０（２）"/>
        <s v="配管工　Ｅ２Ｓ－ＰＳ６５（２）５０（２）４０（５）"/>
        <s v="配管工　B2－SC65(3)50(2)40(4)（支持金具含む）"/>
        <s v="マンホール工　ＥМ１－ＳＤ５"/>
        <s v="マンホール工　ＥМ１－ＳＴ５"/>
        <s v="マンホール工　ＥМ３－ＳＤ５"/>
        <s v="管路付帯工　ダクト口工　FP65(3)50(1)40(5)30(1)"/>
        <s v="管路付帯工　ダクト口工　ＦＰ６５（３）５０（１）４０（３）"/>
        <s v="管路付帯工　ダクト口工　ＦＰ６５（３）４０（４）"/>
        <s v="管路付帯工　ダクト口工　ＦＰ６５（２）５０（２）４０（５）"/>
        <s v="管路付帯工　ダクト口工　FP65(2)50(2)40(3)30(1)"/>
        <s v="管路付帯工　ダクト口工　ＦＰ６５（２）５０（２）４０（３）"/>
        <s v="管路付帯工　ダクト口工　ＦＰ５０（１）４０（１）"/>
        <s v="管路付帯工　ダクト口工　ＦＰ５０（１）３０（２）"/>
        <s v="管路付帯工　ダクト口工　ＰＳ６５（３）５０（２）４０（５）"/>
        <s v="取付工　プルボックス　Ｗ１０００×Ｄ５５０×Ｈ３００"/>
        <s v="材料費　落下防止対策　区分開閉器"/>
        <s v="据付工　落下防止対策　区分開閉器"/>
        <s v="配線工　トンネル多孔陶管内　ＣＶＶ２ｓｑ－２Ｃ"/>
        <s v="試験調整工　トンネル照明設備（宝珠山トンネルⅠ期線）"/>
        <s v="配管工　Ｅ１－ＦＰ４０（７）コンクリートシール"/>
        <s v="配管工　Ｅ１－ＦＰ４０（２）コンクリートシール"/>
        <s v="配管工　Ｔ２－ＳＵＳ４２（３）（支持金具含む）"/>
        <s v="管路付帯工　ダクト口工　ＦＰ４０（７）"/>
        <s v="管路付帯工　埋設標柱ＭＫ－Ｂ"/>
        <s v="試掘工　コンクリートシール部（土工）"/>
        <s v="試掘工　コンクリートシール部（コンクリート）"/>
        <s v="撤去工　ﾄﾝﾈﾙ照明灯具NX180(取付金具、灯具銘板含む)"/>
        <s v="撤去工　ﾄﾝﾈﾙ照明灯具NX135(取付金具、灯具銘板含む)"/>
        <s v="撤去工　ﾄﾝﾈﾙ照明灯具NX90(取付金具、灯具銘板含む)"/>
        <s v="撤去工　ﾄﾝﾈﾙ照明灯具NX55(取付金具、灯具銘板含む)"/>
        <s v="撤去工　ケーブルラック　Ｗ１５０ｍｍ"/>
        <s v="撤去工　ケーブルラック　Ｗ１５０ｍｍ支持金具"/>
        <s v="配線撤去工　トンネルラック　ＦＰ３．５ｓｑ－３Ｃ"/>
        <s v="配線撤去工　トンネルラック　ＶＶＲ３．５ｓｑ－３Ｃ"/>
        <s v="配線撤去工　トンネルラック　ＩＶ３．５ｓｑ"/>
        <s v="配線撤去工　トンネル管内　ＦＰ３．５ｓｑ－３Ｃ"/>
        <s v="配線撤去工　トンネル管内　ＶＶＲ３．５ｓｑ－３Ｃ"/>
        <s v="配線撤去工　トンネル管内　ＩＶ３．５ｓｑ"/>
        <s v="配管撤去工　Ｔ２－Ｇ４２（５）（支持金具含む）"/>
        <s v="配管撤去工　Ｔ２－Ｇ４２（２）（支持金具含む）"/>
        <s v="撤去工　坑外灯　Ｐｂ－１０　ＴＹＰＥ－Ｉ"/>
        <s v="配線撤去工　屋外多孔陶管内　ＶＶＲ３．５ｓｑ－３Ｃ"/>
        <s v="配線撤去工　屋外多孔陶管内　ＩＶ３．５ｓｑ"/>
        <s v="配線撤去工　屋外管内　ＶＶＲ３．５ｓｑ－３Ｃ"/>
        <s v="配線撤去工　屋外管内　ＶＶＲ３．５ｓｑ－２Ｃ"/>
        <s v="配線撤去工　屋外管内　ＩＶ３．５ｓｑ"/>
        <s v="配線撤去工　屋外ＦＰ管内　ＶＶＲ３．５ｓｑ－３Ｃ"/>
        <s v="配線撤去工　屋外ＦＰ管内　ＶＶＲ３．５ｓｑ－２Ｃ"/>
        <s v="配線撤去工　屋外ＦＰ管内　ＩＶ３．５ｓｑ"/>
        <s v="配線撤去工　屋内ピット内　ＶＶＲ３．５ｓｑ－３Ｃ"/>
        <s v="撤去工　坑口分電盤"/>
        <s v="配線撤去工　トンネル管内　ＣＶＶ２ｓｑ－１２Ｃ"/>
        <s v="配線撤去工　屋外多孔陶管内　ＦＰ３．５ｓｑ－３Ｃ"/>
        <s v="配線撤去工　屋外多孔陶管内　ＣＶ３．５ｓｑ－２Ｃ"/>
        <s v="配線撤去工　屋外多孔陶管内　ＣＶＴ６０ｓｑ"/>
        <s v="配線撤去工　屋外多孔陶管内　ＶＶＲ３．５ｓｑ－２Ｃ"/>
        <s v="配線撤去工　屋外多孔陶管内　ＣＶＶ２ｓｑ－１２Ｃ"/>
        <s v="配線撤去工　屋外多孔陶管内　ＣＶＶ２ｓｑ－６Ｃ"/>
        <s v="配線撤去工　屋外多孔陶管内　ＣＶＶ２ｓｑ－２Ｃ"/>
        <s v="配線撤去工　屋外多孔陶管内　ＣＶＶ（－Ｓ）２ｓｑ－７Ｃ"/>
        <s v="配線撤去工　屋外管内　ＦＰ３．５ｓｑ－３Ｃ"/>
        <s v="配線撤去工　屋外管内　ＣＶ３．５ｓｑ－２Ｃ"/>
        <s v="配線撤去工　屋外管内　ＣＶＴ６０ｓｑ"/>
        <s v="配線撤去工　屋外管内　ＣＶＶ２ｓｑ－１２Ｃ"/>
        <s v="配線撤去工　屋外管内　ＣＶＶ２ｓｑ－６Ｃ"/>
        <s v="配線撤去工　屋外管内　ＣＶＶ２ｓｑ－２Ｃ"/>
        <s v="配線撤去工　屋外管内　ＣＶＶ（－Ｓ）２ｓｑ－７Ｃ"/>
        <s v="配線撤去工　屋内ピット内　ＦＰ３．５ｓｑ－３Ｃ"/>
        <s v="配線撤去工　屋内ピット内　ＣＶ３．５ｓｑ－２Ｃ"/>
        <s v="配線撤去工　屋内ピット内　ＣＶＴ６０ｓｑ"/>
        <s v="配線撤去工　屋内ピット内　ＶＶＲ３．５ｓｑ－２Ｃ"/>
        <s v="配線撤去工　屋内ピット内　ＣＶＶ２ｓｑ－１２Ｃ"/>
        <s v="配線撤去工　屋内ピット内　ＣＶＶ２ｓｑ－６Ｃ"/>
        <s v="配線撤去工　屋内ピット内　ＣＶＶ２ｓｑ－２Ｃ"/>
        <s v="配線撤去工　屋内ピット内　ＣＶＶ（－Ｓ）２ｓｑ－７Ｃ"/>
        <s v="撤去工　照明制御盤"/>
        <s v="撤去工　輝度計（支柱含む）"/>
        <s v="配線撤去工　トンネル管内　ＣＰＥＶ－Ｓ０．９－５Ｐ"/>
        <s v="配線撤去工　屋外多孔陶管内　ＣＰＥＶ－Ｓ０．９－５Ｐ"/>
        <s v="配線撤去工　屋外管内　ＣＰＥＶ－Ｓ０．９－５Ｐ"/>
        <s v="配線撤去工　屋外ＦＰ管内　ＣＰＥＶ－Ｓ０．９－５Ｐ"/>
        <s v="配線撤去工　屋内ピット内　ＣＶＶ２ｓｑ－１０Ｃ"/>
        <s v="配線撤去工　屋内ピット内　ＣＰＥＶ－Ｓ０．９－５Ｐ"/>
        <s v="配線撤去工　屋内ピット内　ＳＷＶＰ０．５ｓｑ－４０Ｃ"/>
        <s v="配線撤去工　屋内ピット内　ＳＷＶＰ０．５ｓｑ－２２Ｃ"/>
        <s v="配線撤去工　屋内ピット内　ＩＶ１４ｓｑ"/>
        <s v="撤去工　区分開閉器NX55(取付金具、銘板含む)"/>
        <s v="撤去工　ケーブルラック　Ｗ３００ｍｍ"/>
        <s v="撤去工　ケーブルラック　Ｗ２００ｍｍ"/>
        <s v="撤去工　ケーブルラック　Ｗ３００ｍｍ支持金具"/>
        <s v="撤去工　ケーブルラック　Ｗ２００ｍｍ支持金具"/>
        <s v="撤去工　ＥＬＢ箱"/>
        <s v="配線撤去工　トンネルラック　ＶＶＲ５．５ｓｑ－３Ｃ"/>
        <s v="配線撤去工　トンネルラック　ＩＶ８ｓｑ"/>
        <s v="配線撤去工　トンネル多孔陶管内　ＶＶＲ３．５ｓｑ－３Ｃ"/>
        <s v="配線撤去工　トンネル多孔陶管内　ＣＶＶ２ｓｑ－３Ｃ"/>
        <s v="配線撤去工　トンネル多孔陶管内　ＣＶＶ２ｓｑ－２Ｃ"/>
        <s v="配線撤去工　トンネル管内　ＶＶＲ５．５ｓｑ－３Ｃ"/>
        <s v="配線撤去工　トンネル管内　ＩＶ８ｓｑ"/>
        <s v="配管撤去工　Ｔ２－Ｇ５４（２）４２（６）（支持金具含む）"/>
        <s v="配管撤去工　T2－G54(1)42(2)28(1)（支持金具含む）"/>
        <s v="配管撤去工　Ｔ２－Ｇ３６（１）２８（１）（支持金具含む）"/>
        <s v="配管撤去工　Ｔ２－Ｇ２８（１）（支持金具含む）"/>
        <s v="配線撤去工　トンネル管内　ＣＶＶ２ｓｑ－２０Ｃ"/>
        <s v="配線撤去工　屋外多孔陶管内　ＶＶＲ５．５ｓｑ－３Ｃ"/>
        <s v="配線撤去工　屋外多孔陶管内　ＣＶＶ２ｓｑ－２０Ｃ"/>
        <s v="配線撤去工　屋外管内　ＶＶＲ５．５ｓｑ－３Ｃ"/>
        <s v="配線撤去工　屋外管内　ＣＶＶ２ｓｑ－２０Ｃ"/>
        <s v="配線撤去工　屋外ＦＰ管内　ＶＶＲ５．５ｓｑ－３Ｃ"/>
        <s v="配線撤去工　屋外ＦＰ管内　ＣＶＶ２ｓｑ－２０Ｃ"/>
        <s v="配線撤去工　屋内ピット内　ＶＶＲ５．５ｓｑ－３Ｃ"/>
        <s v="配線撤去工　屋内ピット内　ＣＶＶ２ｓｑ－２０Ｃ"/>
        <s v="配線撤去工　トンネル多孔陶管内　ＣＰＥＶ－Ｓ０．９－５Ｐ"/>
        <s v="配線撤去工　屋内ピット内　ＣＶＶ２ｓｑ－５Ｃ"/>
        <s v="配線撤去工　屋内ピット内　ＳＷＶＰ０．５ｓｑ－１２Ｃ"/>
        <s v="材料費　低圧引込柱"/>
        <s v="材料費　開閉器箱"/>
        <s v="材料費　装柱材"/>
        <s v="建柱工　低圧引込柱"/>
        <s v="据付工　開閉器箱"/>
        <s v="据付工　装柱材"/>
        <s v="配線工　屋外管内　ＣＶＴ１００ｓｑ"/>
        <s v="配線工　屋外管内　ＣＶＴ１４ｓｑ"/>
        <s v="配線工　屋外ＦＰ管内　ＣＶＴ１００ｓｑ"/>
        <s v="配線工　屋外ＦＰ管内　ＣＶＴ１４ｓｑ"/>
        <s v="配線工　屋内ピット内　ＣＶＴ１００ｓｑ"/>
        <s v="配線工　屋内ピット内　ＣＶＴ１４ｓｑ"/>
        <s v="配管工　Ｅ１－ＦＰ６５（２）４０（２）"/>
        <s v="管路付帯工　ダクト口工　ＦＰ６５（２）４０（２）"/>
        <s v="材料費　低圧配電盤"/>
        <s v="据付工　低圧配電盤"/>
        <s v="配線工　屋内ピット内　ＣＶ３．５ｓｑ－４Ｃ"/>
        <s v="配線工　屋内ピット内　ＣＶ３．５ｓｑ－３Ｃ"/>
        <s v="配線工　屋内ピット内　ＣＶＶ２ｓｑ－４Ｃ"/>
        <s v="配線工　屋内ピット内　ＩＶ２２ｓｑ"/>
        <s v="取付工　ピット蓋　Ｗ２００ｍｍ×Ｄ６００ｍｍ"/>
        <s v="取付工　ピット蓋　Ｗ８００ｍｍ×Ｄ６００ｍｍ"/>
        <s v="停電対策工　受配電設備（小松トンネル）　Ｎ"/>
        <s v="試験調整工　受配電設備（小松トンネル）　Ｎ"/>
        <s v="材料費　入出力盤"/>
        <s v="材料費　双方向変換器盤（７．５ｋＶＡ）"/>
        <s v="材料費　蓄電池盤（長寿命ＭＳＥ　１００ＡＨ　５４セル）"/>
        <s v="据付工　入出力盤"/>
        <s v="据付工　双方向変換器盤（７．５ｋＶＡ）"/>
        <s v="据付工　蓄電池盤（長寿命ＭＳＥ　１００ＡＨ　５４セル）"/>
        <s v="配線工　屋内ピット内　ＳＷＶＰ０．５ｓｑ－１２Ｃ"/>
        <s v="試験調整工　無停電電源設備（小松トンネル）"/>
        <s v="材料費　トンネル照明電源盤"/>
        <s v="据付工　トンネル照明電源盤"/>
        <s v="配線工　屋内ピット内　ＳＷＶＰ０．５ｓｑ－４０Ｃ"/>
        <s v="配線工　屋内ピット内　ＩＶ５．５ｓｑ"/>
        <s v="取付工　ピット蓋　Ｗ５００ｍｍ×Ｄ７００ｍｍ"/>
        <s v="試験調整工　受配電設備（宝珠山トンネル）"/>
        <s v="試験調整工　無停電電源設備（宝珠山トンネル）"/>
        <s v="撤去工　高圧引込柱"/>
        <s v="撤去工　高圧中継柱Ａ"/>
        <s v="撤去工　高圧中継柱Ｂ"/>
        <s v="配線撤去工　屋外架空　ＳＮ－ＯＣ　５ｍｍ"/>
        <s v="配線撤去工　屋外架空　ＣＶＶ（－Ｓ）２ｓｑ－４Ｃ"/>
        <s v="配線撤去工　屋外架空　ＩＶ１４ｓｑ"/>
        <s v="配線撤去工　屋外管内　６ｋＶ　ＣＶＴ２２ｓｑ"/>
        <s v="配線撤去工　屋外管内　ＣＶＶ（－Ｓ）２ｓｑ－４Ｃ"/>
        <s v="配線撤去工　屋内ピット内　６ｋＶ　ＣＶＴ２２ｓｑ"/>
        <s v="配線撤去工　屋内ピット内　ＣＶＶ（－Ｓ）２ｓｑ－４Ｃ"/>
        <s v="撤去工　屋外架空　メッセンジャーワイヤ"/>
        <s v="撤去工　受電盤"/>
        <s v="配線撤去工　屋内ピット内　ＣＶＶ２ｓｑ－３Ｃ"/>
        <s v="配線撤去工　屋内ピット内　ＩＶ３８ｓｑ"/>
        <s v="撤去工　照明変圧器盤（３００ｋＶＡ）"/>
        <s v="撤去工　所内変圧器盤（２０ｋＶＡ）"/>
        <s v="配線撤去工　屋内ピット内　ＩＶ２２ｓｑ"/>
        <s v="撤去工　照明電源盤"/>
        <s v="配線撤去工　屋内ピット内　ＣＶ２２ｓｑ－３Ｃ"/>
        <s v="配線撤去工　屋内ピット内　ＣＶ５．５ｓｑ－３Ｃ"/>
        <s v="配線撤去工　屋内ピット内　ＣＶ３．５ｓｑ－４Ｃ"/>
        <s v="配線撤去工　屋内ピット内　ＣＶ３．５ｓｑ－３Ｃ"/>
        <s v="撤去工　蓄電池盤"/>
        <s v="撤去工　充電器盤"/>
        <s v="撤去工　インバータ盤（７．５ｋＶＡ）"/>
        <s v="撤去工　換気制御計測盤"/>
        <s v="撤去工　換気電源盤"/>
        <s v="配線撤去工　屋内ピット内　ＣＶ１００ｓｑ－３Ｃ"/>
        <s v="配線撤去工　屋内ピット内　ＣＶＶ２ｓｑ－４Ｃ"/>
        <s v="材料費　３素子防雪広帯域八木型空中線（金具含む）"/>
        <s v="据付工　３素子防雪広帯域八木型空中線（金具含む）"/>
        <s v="配線工　トンネル支持具　ＤＣＸ－１０Ｄ－ＨＲ"/>
        <s v="配線工　トンネル多孔陶管内　１０Ｄ－２Ｖ"/>
        <s v="配線工　トンネル管内　ＤＣＸ－１０Ｄ－ＨＲ"/>
        <s v="配線工　屋外多孔陶管内　１０Ｄ－２Ｖ"/>
        <s v="配線工　屋外管内　１０Ｄ－２Ｖ"/>
        <s v="配線工　屋外ＦＰ管内　１０Ｄ－２Ｖ"/>
        <s v="配線工　屋内ピット内　１０Ｄ－２Ｖ"/>
        <s v="接続工　トンネル直線　10D-2V　DCX-10D-HR"/>
        <s v="接続工　屋外コネクタ　１０Ｄ　同軸"/>
        <s v="接続工　屋内コネクタ　１０Ｄ　同軸"/>
        <s v="材料費　１２素子防雪広帯域八木型空中線（金具含む）"/>
        <s v="据付工　１２素子防雪広帯域八木型空中線（金具含む）"/>
        <s v="配線工　トンネル多孔陶管内　ＷＦ－Ｈ５０－７Ｓ"/>
        <s v="配線工　トンネル管内　ＷＦ－Ｈ５０－７Ｒ"/>
        <s v="配線工　屋外管内　ＷＦ－Ｈ５０－７Ｓ"/>
        <s v="配線工　屋外ＦＰ管内　ＷＦ－Ｈ５０－７Ｓ"/>
        <s v="配線工　屋内ピット内　ＷＦ－Ｈ５０－７Ｓ"/>
        <s v="接続工　トンネル直線　WF-H50-7S　WF-H50-7R"/>
        <s v="接続工　屋外コネクタ　２０Ｄ　同軸"/>
        <s v="接続工　屋内コネクタ　２０Ｄ　同軸"/>
        <s v="配線工　トンネル多孔陶管内　ＶＶＲ３．５ｓｑ－２Ｃ"/>
        <s v="配線工　トンネル多孔陶管内　ＣＣＰ－ＡＰ０．６５－１０Ｐ"/>
        <s v="配線工　トンネル管内　ＶＶＲ３．５ｓｑ－２Ｃ"/>
        <s v="配線工　トンネル管内　ＣＣＰ－ＡＰ０．６５－１０Ｐ"/>
        <s v="配線工　屋外管内　ＶＶＲ３．５ｓｑ－２Ｃ"/>
        <s v="配線工　屋外管内　ＣＣＰ－ＡＰ０．６５－１０Ｐ"/>
        <s v="配線工　屋外ＦＰ管内　ＣＣＰ－ＡＰ０．６５－１０Ｐ"/>
        <s v="配線工　屋内ピット内　ＣＣＰ－ＡＰ０．６５－１０Ｐ"/>
        <s v="接続工　屋外分岐　ＣＣＰ－ＡＰ０．６５－１０Ｐ"/>
        <s v="接続工　屋外端子　１０Ｐ"/>
        <s v="接続工　屋内端子　１０Ｐ"/>
        <s v="配管工　Ｔ２－ＳＵＳ３６（２）（支持金具含む）"/>
        <s v="機器据付工　Ｄ型情報板（移設）　Ｎ"/>
        <s v="支柱建柱工　Ｄ型情報板支柱（移設）　Ｎ"/>
        <s v="配線工　トンネル多孔陶管内　４ＳＭ－ＳＺ－ＰＥ"/>
        <s v="配線工　屋外多孔陶管内　ＶＶＲ５．５ｓｑ－３Ｃ"/>
        <s v="配線工　屋外多孔陶管内　４ＳＭ－ＳＺ－ＰＥ"/>
        <s v="配線工　屋外管内　ＶＶＲ５．５ｓｑ－３Ｃ"/>
        <s v="配線工　屋外管内　４ＳＭ－ＳＺ－ＰＥ"/>
        <s v="配線工　屋外ＦＰ管内　ＶＶＲ５．５ｓｑ－３Ｃ"/>
        <s v="配線工　屋外ＦＰ管内　４ＳＭ－ＳＺ－ＰＥ"/>
        <s v="接続工　屋外直線　ＶＶＲ５．５ｓｑ－３Ｃ"/>
        <s v="接続工　光成端接続　４Ｃ　Ｎ"/>
        <s v="接続工　屋外直線　ＶＶＲ３．５ｓｑ－３Ｃ"/>
        <s v="配線工　屋内ピット内　ＶＶＲ５．５ｓｑ－３Ｃ"/>
        <s v="配線工　屋内ピット内　４ＳＭ－ＳＺ－ＰＥ"/>
        <s v="配線工　トンネル多孔陶管内　ＶＶＲ８ｓｑ－３Ｃ"/>
        <s v="配線工　トンネル多孔陶管内　ＶＶＲ５．５ｓｑ－３Ｃ"/>
        <s v="配線工　屋外管内　ＶＶＲ８ｓｑ－３Ｃ"/>
        <s v="配線工　屋外ＦＰ管内　ＶＶＲ８ｓｑ－３Ｃ"/>
        <s v="配線工　屋内ピット内　ＶＶＲ８ｓｑ－３Ｃ"/>
        <s v="機器撤去工　Ｄ型情報板（再使用有）　Ｎ"/>
        <s v="支柱撤去工　Ｄ型情報板支柱（再使用有）　Ｎ"/>
        <s v="配線撤去工　トンネル管内　ＶＶＲ８ｓｑ－３Ｃ"/>
        <s v="配線撤去工　屋外多孔陶管内　ＶＶＲ８ｓｑ－３Ｃ"/>
        <s v="配線撤去工　屋外管内　ＶＶＲ８ｓｑ－３Ｃ"/>
        <s v="配線撤去工　屋外ＦＰ管内　ＶＶＲ８ｓｑ－３Ｃ"/>
        <s v="配線撤去工　屋外ＦＰ管内　ＣＣＰ－ＡＰ０．６５－１０Ｐ"/>
        <s v="配線撤去工　屋内ピット内　ＶＶＲ８ｓｑ－３Ｃ"/>
        <s v="配線撤去工　トンネル多孔陶管内　ＶＶＲ１４ｓｑ－３Ｃ"/>
        <s v="配線撤去工　トンネル管内　ＶＶＲ１４ｓｑ－３Ｃ"/>
        <s v="配線撤去工　屋外多孔陶管内　ＶＶＲ１４ｓｑ－３Ｃ"/>
        <s v="配線撤去工　屋外管内　ＶＶＲ１４ｓｑ－３Ｃ"/>
        <s v="配線撤去工　屋外ＦＰ管内　ＶＶＲ１４ｓｑ－３Ｃ"/>
        <s v="配線撤去工　屋内ピット内　ＶＶＲ１４ｓｑ－３Ｃ"/>
        <s v="機器据付工　可変式速度規制標識（移設）"/>
        <s v="支柱建柱工　可変式速度規制標識支柱（移設）"/>
        <s v="配線工　屋外ＦＰ管内　ＶＶＲ５．５ｓｑ－２Ｃ"/>
        <s v="接続工　屋外分岐　ＶＶＲ５．５ｓｑ－２Ｃ"/>
        <s v="試験調整工　可変式速度規制標識　Ｎ"/>
        <s v="接地工　Ｄ種接地"/>
        <s v="機器撤去工　可変式速度規制標識（再使用有）　Ｎ"/>
        <s v="支柱撤去工　可変式速度規制標識支柱（再使用有）　Ｎ"/>
        <s v="配線撤去工　屋外ＦＰ管内　ＣＶ３．５ｓｑ－３Ｃ"/>
        <s v="配線撤去工　屋外管内　ＶＶＲ１４ｓｑ－２Ｃ"/>
        <s v="配線撤去工　屋外管内　ＶＶＲ５．５ｓｑ－２Ｃ"/>
        <s v="配線撤去工　屋外管内　ＣＣＰ－ＡＰ０．６５－１０Ｐ"/>
        <s v="配線撤去工　屋外ＦＰ管内　ＶＶＲ１４ｓｑ－２Ｃ"/>
        <s v="配線撤去工　屋内ピット内　ＶＶＲ１４ｓｑ－２Ｃ"/>
        <s v="支柱製作費　可変式速度規制標識支柱"/>
        <s v="機器据付工　可変式速度規制標識（支給品）　Ｎ"/>
        <s v="支柱建柱工　可変式速度規制標識支柱　Ｎ"/>
        <s v="接続工　屋外端子　１０Ｐ　Ｎ"/>
        <s v="機器撤去工　可変式速度規制標識（支給品）"/>
        <s v="支柱撤去工　可変式速度規制標識支柱"/>
        <s v="配線工　屋外多孔陶管内　ＶＶＲ５．５ｓｑ－４Ｃ"/>
        <s v="配線工　屋外管内　ＶＶＲ５．５ｓｑ－４Ｃ"/>
        <s v="配線工　屋外ＦＰ管内　ＶＶＲ５．５ｓｑ－４Ｃ"/>
        <s v="配線工　屋外多孔陶管内　ＶＶＲ３．５ｓｑ－２Ｃ"/>
        <s v="接続工　屋外分岐　ＶＶＲ３．５ｓｑ－２Ｃ"/>
        <s v="配線工　屋外多孔陶管内　ＶＶＲ３．５ｓｑ－４Ｃ"/>
        <s v="配線工　屋外管内　ＶＶＲ３．５ｓｑ－４Ｃ"/>
        <s v="配線工　屋外ＦＰ管内　ＶＶＲ３．５ｓｑ－４Ｃ"/>
        <s v="配線工　屋外多孔陶管内　ＶＶＲ８ｓｑ－４Ｃ"/>
        <s v="配線工　屋外管内　ＶＶＲ８ｓｑ－４Ｃ"/>
        <s v="配線工　屋外管内　ＶＶＲ８ｓｑ－２Ｃ"/>
        <s v="配線工　屋外ＦＰ管内　ＶＶＲ８ｓｑ－４Ｃ"/>
        <s v="配線工　屋外ＦＰ管内　ＶＶＲ８ｓｑ－２Ｃ"/>
        <s v="接続工　屋外分岐　ＶＶＲ８ｓｑ－２Ｃ"/>
        <s v="接続工　屋外直線　ＶＶＲ８ｓｑ－２Ｃ"/>
        <s v="配線工　トンネル多孔陶管内　ＶＶＲ１４ｓｑ－２Ｃ"/>
        <s v="配線工　屋外管内　ＶＶＲ１４ｓｑ－２Ｃ"/>
        <s v="配線工　屋外ＦＰ管内　ＶＶＲ１４ｓｑ－２Ｃ"/>
        <s v="配線工　屋内ピット内　ＶＶＲ１４ｓｑ－２Ｃ"/>
        <s v="接続工　屋外分岐　ＶＶＲ１４ｓｑ－２Ｃ"/>
        <s v="配線撤去工　屋外管内　ＶＶＲ３．５ｓｑ－４Ｃ"/>
        <s v="配線撤去工　屋外管内　ＣＶ３．５ｓｑ－４Ｃ"/>
        <s v="配線撤去工　屋外管内　ＶＶＲ８ｓｑ－２Ｃ"/>
        <s v="配管工　Ｅ１－ＰＳ５０（２）４０（２）"/>
        <s v="配管工　Ｅ１－ＰＳ５０（１）４０（１）"/>
        <s v="配管工　Ｅ１－ＶＥ５４（２）４２（２）"/>
        <s v="配管工　Ｅ１－ＶＥ５４（１）４２（１）"/>
        <s v="配管工　Ｅ２Ｓ－ＰＳ５０（３）４０（３）"/>
        <s v="配管工　Ｅ２Ｓ－ＰＳ５０（２）４０（２）"/>
        <s v="配管工　Ｂ２－ＳＣ５０（４）４０（４）（支持金具含む）"/>
        <s v="配管工　Ｂ２－ＳＣ５０（１）４０（１）（支持金具含む）"/>
        <s v="配管工　Ｂ２－ＳＵＳＦＸ５４（１）４２（１）"/>
        <s v="管路付帯工　伸縮継手　ＥＸφＳＳ１"/>
        <s v="管路付帯工　変換継手　ＰＳ５０×ＳＵＳＦＸ５４"/>
        <s v="管路付帯工　変換継手　ＰＳ４０×ＳＵＳＦＸ４２"/>
        <s v="管路付帯工　耐火対策ＦＦ"/>
        <s v="管路付帯工　埋設標柱ＭＫ－Ａ"/>
        <s v="管路付帯工　ボンド工　ＢＯＮＤ－Ａ"/>
        <s v="管路付帯工　ダクト口工　ＰＳ５０（３）４０（３）"/>
        <s v="管路付帯工　ダクト口工　ＰＳ５０（２）４０（２）"/>
        <s v="管路付帯工　ダクト口工　ＰＳ５０（１）４０（１）"/>
        <s v="管路付帯工　ダクト口工　ＳＣ５０（４）４０（４）"/>
        <s v="管路付帯工　ダクト口工　ＶＥ５４（２）４２（２）"/>
        <s v="管路付帯工　ダクト口工　ＶＥ５４（１）４２（１）"/>
        <s v="ハンドホール工　ＣＤ－ＳＤ１"/>
        <s v="ハンドホール工　ＣＦ－ＳＤ１"/>
        <s v="取付工　プルボックス　ＯＢ－Ｂ"/>
        <s v="接地工　Ａ種接地"/>
        <s v="産業廃棄物処分費"/>
        <s v="産業廃棄物処分費（有価）"/>
      </sharedItems>
    </cacheField>
    <cacheField name="単位" numFmtId="0">
      <sharedItems containsBlank="1" count="11">
        <m/>
        <s v="灯"/>
        <s v="組"/>
        <s v="枚"/>
        <s v="個"/>
        <s v="ｍ"/>
        <s v="箇所"/>
        <s v="式"/>
        <s v="基"/>
        <s v="面"/>
        <s v=""/>
      </sharedItems>
    </cacheField>
    <cacheField name="数量" numFmtId="0">
      <sharedItems containsString="0" containsBlank="1" containsNumber="1" minValue="0.1" maxValue="6182"/>
    </cacheField>
    <cacheField name="単価" numFmtId="0">
      <sharedItems containsNonDate="0" containsString="0" containsBlank="1"/>
    </cacheField>
    <cacheField name="金額" numFmtId="0">
      <sharedItems containsNonDate="0" containsString="0" containsBlank="1"/>
    </cacheField>
    <cacheField name="備考" numFmtId="0">
      <sharedItems containsBlank="1" count="2">
        <m/>
        <s v="見積対象"/>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38">
  <r>
    <m/>
    <m/>
    <m/>
    <x v="0"/>
    <x v="0"/>
    <m/>
    <m/>
    <m/>
    <x v="0"/>
  </r>
  <r>
    <s v="1001"/>
    <s v="小松トンネル（Ⅱ期線）トンネル照明設備工事費"/>
    <s v="01001"/>
    <x v="1"/>
    <x v="1"/>
    <n v="36"/>
    <m/>
    <m/>
    <x v="1"/>
  </r>
  <r>
    <s v="1001"/>
    <s v="小松トンネル（Ⅱ期線）トンネル照明設備工事費"/>
    <s v="02001"/>
    <x v="2"/>
    <x v="1"/>
    <n v="16"/>
    <m/>
    <m/>
    <x v="1"/>
  </r>
  <r>
    <s v="1001"/>
    <s v="小松トンネル（Ⅱ期線）トンネル照明設備工事費"/>
    <s v="03001"/>
    <x v="3"/>
    <x v="1"/>
    <n v="12"/>
    <m/>
    <m/>
    <x v="1"/>
  </r>
  <r>
    <s v="1001"/>
    <s v="小松トンネル（Ⅱ期線）トンネル照明設備工事費"/>
    <s v="04001"/>
    <x v="4"/>
    <x v="1"/>
    <n v="40"/>
    <m/>
    <m/>
    <x v="1"/>
  </r>
  <r>
    <s v="1001"/>
    <s v="小松トンネル（Ⅱ期線）トンネル照明設備工事費"/>
    <s v="05001"/>
    <x v="5"/>
    <x v="1"/>
    <n v="8"/>
    <m/>
    <m/>
    <x v="1"/>
  </r>
  <r>
    <s v="1001"/>
    <s v="小松トンネル（Ⅱ期線）トンネル照明設備工事費"/>
    <s v="06001"/>
    <x v="6"/>
    <x v="1"/>
    <n v="2"/>
    <m/>
    <m/>
    <x v="1"/>
  </r>
  <r>
    <s v="1001"/>
    <s v="小松トンネル（Ⅱ期線）トンネル照明設備工事費"/>
    <s v="07001"/>
    <x v="7"/>
    <x v="2"/>
    <n v="36"/>
    <m/>
    <m/>
    <x v="1"/>
  </r>
  <r>
    <s v="1001"/>
    <s v="小松トンネル（Ⅱ期線）トンネル照明設備工事費"/>
    <s v="08001"/>
    <x v="8"/>
    <x v="2"/>
    <n v="76"/>
    <m/>
    <m/>
    <x v="1"/>
  </r>
  <r>
    <s v="1001"/>
    <s v="小松トンネル（Ⅱ期線）トンネル照明設備工事費"/>
    <s v="09001"/>
    <x v="9"/>
    <x v="2"/>
    <n v="2"/>
    <m/>
    <m/>
    <x v="1"/>
  </r>
  <r>
    <s v="1001"/>
    <s v="小松トンネル（Ⅱ期線）トンネル照明設備工事費"/>
    <s v="10001"/>
    <x v="10"/>
    <x v="3"/>
    <n v="114"/>
    <m/>
    <m/>
    <x v="1"/>
  </r>
  <r>
    <s v="1001"/>
    <s v="小松トンネル（Ⅱ期線）トンネル照明設備工事費"/>
    <s v="11001"/>
    <x v="11"/>
    <x v="4"/>
    <n v="291"/>
    <m/>
    <m/>
    <x v="1"/>
  </r>
  <r>
    <s v="1001"/>
    <s v="小松トンネル（Ⅱ期線）トンネル照明設備工事費"/>
    <s v="12001"/>
    <x v="12"/>
    <x v="2"/>
    <n v="4"/>
    <m/>
    <m/>
    <x v="1"/>
  </r>
  <r>
    <s v="1001"/>
    <s v="小松トンネル（Ⅱ期線）トンネル照明設備工事費"/>
    <s v="13001"/>
    <x v="13"/>
    <x v="2"/>
    <n v="1"/>
    <m/>
    <m/>
    <x v="1"/>
  </r>
  <r>
    <s v="1001"/>
    <s v="小松トンネル（Ⅱ期線）トンネル照明設備工事費"/>
    <s v="14003"/>
    <x v="14"/>
    <x v="1"/>
    <n v="36"/>
    <m/>
    <m/>
    <x v="0"/>
  </r>
  <r>
    <s v="1001"/>
    <s v="小松トンネル（Ⅱ期線）トンネル照明設備工事費"/>
    <s v="15003"/>
    <x v="15"/>
    <x v="1"/>
    <n v="16"/>
    <m/>
    <m/>
    <x v="0"/>
  </r>
  <r>
    <s v="1001"/>
    <s v="小松トンネル（Ⅱ期線）トンネル照明設備工事費"/>
    <s v="16003"/>
    <x v="16"/>
    <x v="1"/>
    <n v="12"/>
    <m/>
    <m/>
    <x v="0"/>
  </r>
  <r>
    <s v="1001"/>
    <s v="小松トンネル（Ⅱ期線）トンネル照明設備工事費"/>
    <s v="17003"/>
    <x v="17"/>
    <x v="1"/>
    <n v="40"/>
    <m/>
    <m/>
    <x v="0"/>
  </r>
  <r>
    <s v="1001"/>
    <s v="小松トンネル（Ⅱ期線）トンネル照明設備工事費"/>
    <s v="18003"/>
    <x v="18"/>
    <x v="1"/>
    <n v="8"/>
    <m/>
    <m/>
    <x v="0"/>
  </r>
  <r>
    <s v="1001"/>
    <s v="小松トンネル（Ⅱ期線）トンネル照明設備工事費"/>
    <s v="19003"/>
    <x v="19"/>
    <x v="1"/>
    <n v="2"/>
    <m/>
    <m/>
    <x v="0"/>
  </r>
  <r>
    <s v="1001"/>
    <s v="小松トンネル（Ⅱ期線）トンネル照明設備工事費"/>
    <s v="20003"/>
    <x v="20"/>
    <x v="4"/>
    <n v="291"/>
    <m/>
    <m/>
    <x v="0"/>
  </r>
  <r>
    <s v="1001"/>
    <s v="小松トンネル（Ⅱ期線）トンネル照明設備工事費"/>
    <s v="21003"/>
    <x v="21"/>
    <x v="2"/>
    <n v="4"/>
    <m/>
    <m/>
    <x v="0"/>
  </r>
  <r>
    <s v="1001"/>
    <s v="小松トンネル（Ⅱ期線）トンネル照明設備工事費"/>
    <s v="22003"/>
    <x v="22"/>
    <x v="2"/>
    <n v="1"/>
    <m/>
    <m/>
    <x v="0"/>
  </r>
  <r>
    <s v="1001"/>
    <s v="小松トンネル（Ⅱ期線）トンネル照明設備工事費"/>
    <s v="23006"/>
    <x v="23"/>
    <x v="5"/>
    <n v="197"/>
    <m/>
    <m/>
    <x v="0"/>
  </r>
  <r>
    <s v="1001"/>
    <s v="小松トンネル（Ⅱ期線）トンネル照明設備工事費"/>
    <s v="24006"/>
    <x v="24"/>
    <x v="5"/>
    <n v="809"/>
    <m/>
    <m/>
    <x v="0"/>
  </r>
  <r>
    <s v="1001"/>
    <s v="小松トンネル（Ⅱ期線）トンネル照明設備工事費"/>
    <s v="25006"/>
    <x v="25"/>
    <x v="5"/>
    <n v="425"/>
    <m/>
    <m/>
    <x v="0"/>
  </r>
  <r>
    <s v="1001"/>
    <s v="小松トンネル（Ⅱ期線）トンネル照明設備工事費"/>
    <s v="26006"/>
    <x v="26"/>
    <x v="5"/>
    <n v="425"/>
    <m/>
    <m/>
    <x v="0"/>
  </r>
  <r>
    <s v="1001"/>
    <s v="小松トンネル（Ⅱ期線）トンネル照明設備工事費"/>
    <s v="27006"/>
    <x v="27"/>
    <x v="5"/>
    <n v="7"/>
    <m/>
    <m/>
    <x v="0"/>
  </r>
  <r>
    <s v="1001"/>
    <s v="小松トンネル（Ⅱ期線）トンネル照明設備工事費"/>
    <s v="28006"/>
    <x v="28"/>
    <x v="5"/>
    <n v="28"/>
    <m/>
    <m/>
    <x v="0"/>
  </r>
  <r>
    <s v="1001"/>
    <s v="小松トンネル（Ⅱ期線）トンネル照明設備工事費"/>
    <s v="29006"/>
    <x v="29"/>
    <x v="5"/>
    <n v="14"/>
    <m/>
    <m/>
    <x v="0"/>
  </r>
  <r>
    <s v="1001"/>
    <s v="小松トンネル（Ⅱ期線）トンネル照明設備工事費"/>
    <s v="30006"/>
    <x v="30"/>
    <x v="5"/>
    <n v="14"/>
    <m/>
    <m/>
    <x v="0"/>
  </r>
  <r>
    <s v="1001"/>
    <s v="小松トンネル（Ⅱ期線）トンネル照明設備工事費"/>
    <s v="31006"/>
    <x v="31"/>
    <x v="5"/>
    <n v="18"/>
    <m/>
    <m/>
    <x v="0"/>
  </r>
  <r>
    <s v="1001"/>
    <s v="小松トンネル（Ⅱ期線）トンネル照明設備工事費"/>
    <s v="32006"/>
    <x v="32"/>
    <x v="5"/>
    <n v="70"/>
    <m/>
    <m/>
    <x v="0"/>
  </r>
  <r>
    <s v="1001"/>
    <s v="小松トンネル（Ⅱ期線）トンネル照明設備工事費"/>
    <s v="33006"/>
    <x v="33"/>
    <x v="5"/>
    <n v="35"/>
    <m/>
    <m/>
    <x v="0"/>
  </r>
  <r>
    <s v="1001"/>
    <s v="小松トンネル（Ⅱ期線）トンネル照明設備工事費"/>
    <s v="34006"/>
    <x v="34"/>
    <x v="5"/>
    <n v="242"/>
    <m/>
    <m/>
    <x v="0"/>
  </r>
  <r>
    <s v="1001"/>
    <s v="小松トンネル（Ⅱ期線）トンネル照明設備工事費"/>
    <s v="35006"/>
    <x v="35"/>
    <x v="5"/>
    <n v="36"/>
    <m/>
    <m/>
    <x v="0"/>
  </r>
  <r>
    <s v="1001"/>
    <s v="小松トンネル（Ⅱ期線）トンネル照明設備工事費"/>
    <s v="36006"/>
    <x v="36"/>
    <x v="5"/>
    <n v="145"/>
    <m/>
    <m/>
    <x v="0"/>
  </r>
  <r>
    <s v="1001"/>
    <s v="小松トンネル（Ⅱ期線）トンネル照明設備工事費"/>
    <s v="37006"/>
    <x v="37"/>
    <x v="5"/>
    <n v="73"/>
    <m/>
    <m/>
    <x v="0"/>
  </r>
  <r>
    <s v="1001"/>
    <s v="小松トンネル（Ⅱ期線）トンネル照明設備工事費"/>
    <s v="38006"/>
    <x v="38"/>
    <x v="5"/>
    <n v="24"/>
    <m/>
    <m/>
    <x v="0"/>
  </r>
  <r>
    <s v="1001"/>
    <s v="小松トンネル（Ⅱ期線）トンネル照明設備工事費"/>
    <s v="39006"/>
    <x v="39"/>
    <x v="5"/>
    <n v="14"/>
    <m/>
    <m/>
    <x v="0"/>
  </r>
  <r>
    <s v="1001"/>
    <s v="小松トンネル（Ⅱ期線）トンネル照明設備工事費"/>
    <s v="40006"/>
    <x v="40"/>
    <x v="5"/>
    <n v="27"/>
    <m/>
    <m/>
    <x v="0"/>
  </r>
  <r>
    <s v="1001"/>
    <s v="小松トンネル（Ⅱ期線）トンネル照明設備工事費"/>
    <s v="41006"/>
    <x v="41"/>
    <x v="5"/>
    <n v="14"/>
    <m/>
    <m/>
    <x v="0"/>
  </r>
  <r>
    <s v="1001"/>
    <s v="小松トンネル（Ⅱ期線）トンネル照明設備工事費"/>
    <s v="42007"/>
    <x v="42"/>
    <x v="6"/>
    <n v="5"/>
    <m/>
    <m/>
    <x v="0"/>
  </r>
  <r>
    <s v="1001"/>
    <s v="小松トンネル（Ⅱ期線）トンネル照明設備工事費"/>
    <s v="43007"/>
    <x v="43"/>
    <x v="6"/>
    <n v="109"/>
    <m/>
    <m/>
    <x v="0"/>
  </r>
  <r>
    <s v="1001"/>
    <s v="小松トンネル（Ⅱ期線）トンネル照明設備工事費"/>
    <s v="44007"/>
    <x v="44"/>
    <x v="6"/>
    <n v="114"/>
    <m/>
    <m/>
    <x v="0"/>
  </r>
  <r>
    <s v="1001"/>
    <s v="小松トンネル（Ⅱ期線）トンネル照明設備工事費"/>
    <s v="45004"/>
    <x v="45"/>
    <x v="3"/>
    <n v="115"/>
    <m/>
    <m/>
    <x v="0"/>
  </r>
  <r>
    <s v="1001"/>
    <s v="小松トンネル（Ⅱ期線）トンネル照明設備工事費"/>
    <s v="46018"/>
    <x v="46"/>
    <x v="7"/>
    <n v="1"/>
    <m/>
    <m/>
    <x v="1"/>
  </r>
  <r>
    <s v="1001"/>
    <s v="小松トンネル（Ⅱ期線）トンネル照明設備工事費"/>
    <s v="47005"/>
    <x v="47"/>
    <x v="7"/>
    <n v="1"/>
    <m/>
    <m/>
    <x v="0"/>
  </r>
  <r>
    <s v="1002"/>
    <s v="小松トンネル（Ⅱ期線）接続道路照明設備工事費"/>
    <s v="01001"/>
    <x v="48"/>
    <x v="1"/>
    <n v="3"/>
    <m/>
    <m/>
    <x v="1"/>
  </r>
  <r>
    <s v="1002"/>
    <s v="小松トンネル（Ⅱ期線）接続道路照明設備工事費"/>
    <s v="02001"/>
    <x v="49"/>
    <x v="8"/>
    <n v="3"/>
    <m/>
    <m/>
    <x v="1"/>
  </r>
  <r>
    <s v="1002"/>
    <s v="小松トンネル（Ⅱ期線）接続道路照明設備工事費"/>
    <s v="03001"/>
    <x v="50"/>
    <x v="2"/>
    <n v="3"/>
    <m/>
    <m/>
    <x v="1"/>
  </r>
  <r>
    <s v="1002"/>
    <s v="小松トンネル（Ⅱ期線）接続道路照明設備工事費"/>
    <s v="04016"/>
    <x v="51"/>
    <x v="8"/>
    <n v="3"/>
    <m/>
    <m/>
    <x v="0"/>
  </r>
  <r>
    <s v="1002"/>
    <s v="小松トンネル（Ⅱ期線）接続道路照明設備工事費"/>
    <s v="05003"/>
    <x v="52"/>
    <x v="8"/>
    <n v="3"/>
    <m/>
    <m/>
    <x v="0"/>
  </r>
  <r>
    <s v="1002"/>
    <s v="小松トンネル（Ⅱ期線）接続道路照明設備工事費"/>
    <s v="06003"/>
    <x v="53"/>
    <x v="2"/>
    <n v="3"/>
    <m/>
    <m/>
    <x v="0"/>
  </r>
  <r>
    <s v="1002"/>
    <s v="小松トンネル（Ⅱ期線）接続道路照明設備工事費"/>
    <s v="07006"/>
    <x v="40"/>
    <x v="5"/>
    <n v="50"/>
    <m/>
    <m/>
    <x v="0"/>
  </r>
  <r>
    <s v="1002"/>
    <s v="小松トンネル（Ⅱ期線）接続道路照明設備工事費"/>
    <s v="08006"/>
    <x v="54"/>
    <x v="5"/>
    <n v="6"/>
    <m/>
    <m/>
    <x v="0"/>
  </r>
  <r>
    <s v="1002"/>
    <s v="小松トンネル（Ⅱ期線）接続道路照明設備工事費"/>
    <s v="09006"/>
    <x v="36"/>
    <x v="5"/>
    <n v="94"/>
    <m/>
    <m/>
    <x v="0"/>
  </r>
  <r>
    <s v="1002"/>
    <s v="小松トンネル（Ⅱ期線）接続道路照明設備工事費"/>
    <s v="10006"/>
    <x v="38"/>
    <x v="5"/>
    <n v="78"/>
    <m/>
    <m/>
    <x v="0"/>
  </r>
  <r>
    <s v="1002"/>
    <s v="小松トンネル（Ⅱ期線）接続道路照明設備工事費"/>
    <s v="11006"/>
    <x v="55"/>
    <x v="5"/>
    <n v="12"/>
    <m/>
    <m/>
    <x v="0"/>
  </r>
  <r>
    <s v="1002"/>
    <s v="小松トンネル（Ⅱ期線）接続道路照明設備工事費"/>
    <s v="12007"/>
    <x v="56"/>
    <x v="6"/>
    <n v="1"/>
    <m/>
    <m/>
    <x v="0"/>
  </r>
  <r>
    <s v="1002"/>
    <s v="小松トンネル（Ⅱ期線）接続道路照明設備工事費"/>
    <s v="13004"/>
    <x v="45"/>
    <x v="3"/>
    <n v="20"/>
    <m/>
    <m/>
    <x v="0"/>
  </r>
  <r>
    <s v="1003"/>
    <s v="小松トンネル（Ⅱ期線）トンネル照明配電設備工事費"/>
    <s v="01001"/>
    <x v="57"/>
    <x v="9"/>
    <n v="1"/>
    <m/>
    <m/>
    <x v="1"/>
  </r>
  <r>
    <s v="1003"/>
    <s v="小松トンネル（Ⅱ期線）トンネル照明配電設備工事費"/>
    <s v="02016"/>
    <x v="58"/>
    <x v="8"/>
    <n v="1"/>
    <m/>
    <m/>
    <x v="0"/>
  </r>
  <r>
    <s v="1003"/>
    <s v="小松トンネル（Ⅱ期線）トンネル照明配電設備工事費"/>
    <s v="03003"/>
    <x v="59"/>
    <x v="9"/>
    <n v="1"/>
    <m/>
    <m/>
    <x v="0"/>
  </r>
  <r>
    <s v="1003"/>
    <s v="小松トンネル（Ⅱ期線）トンネル照明配電設備工事費"/>
    <s v="04006"/>
    <x v="40"/>
    <x v="5"/>
    <n v="182"/>
    <m/>
    <m/>
    <x v="0"/>
  </r>
  <r>
    <s v="1003"/>
    <s v="小松トンネル（Ⅱ期線）トンネル照明配電設備工事費"/>
    <s v="05006"/>
    <x v="60"/>
    <x v="5"/>
    <n v="36"/>
    <m/>
    <m/>
    <x v="0"/>
  </r>
  <r>
    <s v="1003"/>
    <s v="小松トンネル（Ⅱ期線）トンネル照明配電設備工事費"/>
    <s v="06006"/>
    <x v="41"/>
    <x v="5"/>
    <n v="73"/>
    <m/>
    <m/>
    <x v="0"/>
  </r>
  <r>
    <s v="1003"/>
    <s v="小松トンネル（Ⅱ期線）トンネル照明配電設備工事費"/>
    <s v="07006"/>
    <x v="61"/>
    <x v="5"/>
    <n v="14"/>
    <m/>
    <m/>
    <x v="0"/>
  </r>
  <r>
    <s v="1003"/>
    <s v="小松トンネル（Ⅱ期線）トンネル照明配電設備工事費"/>
    <s v="08006"/>
    <x v="54"/>
    <x v="5"/>
    <n v="30"/>
    <m/>
    <m/>
    <x v="0"/>
  </r>
  <r>
    <s v="1003"/>
    <s v="小松トンネル（Ⅱ期線）トンネル照明配電設備工事費"/>
    <s v="09006"/>
    <x v="62"/>
    <x v="5"/>
    <n v="6"/>
    <m/>
    <m/>
    <x v="0"/>
  </r>
  <r>
    <s v="1003"/>
    <s v="小松トンネル（Ⅱ期線）トンネル照明配電設備工事費"/>
    <s v="10006"/>
    <x v="63"/>
    <x v="5"/>
    <n v="12"/>
    <m/>
    <m/>
    <x v="0"/>
  </r>
  <r>
    <s v="1003"/>
    <s v="小松トンネル（Ⅱ期線）トンネル照明配電設備工事費"/>
    <s v="11006"/>
    <x v="36"/>
    <x v="5"/>
    <n v="145"/>
    <m/>
    <m/>
    <x v="0"/>
  </r>
  <r>
    <s v="1003"/>
    <s v="小松トンネル（Ⅱ期線）トンネル照明配電設備工事費"/>
    <s v="12006"/>
    <x v="64"/>
    <x v="5"/>
    <n v="29"/>
    <m/>
    <m/>
    <x v="0"/>
  </r>
  <r>
    <s v="1003"/>
    <s v="小松トンネル（Ⅱ期線）トンネル照明配電設備工事費"/>
    <s v="13006"/>
    <x v="37"/>
    <x v="5"/>
    <n v="58"/>
    <m/>
    <m/>
    <x v="0"/>
  </r>
  <r>
    <s v="1003"/>
    <s v="小松トンネル（Ⅱ期線）トンネル照明配電設備工事費"/>
    <s v="14006"/>
    <x v="38"/>
    <x v="5"/>
    <n v="36"/>
    <m/>
    <m/>
    <x v="0"/>
  </r>
  <r>
    <s v="1003"/>
    <s v="小松トンネル（Ⅱ期線）トンネル照明配電設備工事費"/>
    <s v="15006"/>
    <x v="55"/>
    <x v="5"/>
    <n v="49"/>
    <m/>
    <m/>
    <x v="0"/>
  </r>
  <r>
    <s v="1003"/>
    <s v="小松トンネル（Ⅱ期線）トンネル照明配電設備工事費"/>
    <s v="16006"/>
    <x v="65"/>
    <x v="5"/>
    <n v="14"/>
    <m/>
    <m/>
    <x v="0"/>
  </r>
  <r>
    <s v="1003"/>
    <s v="小松トンネル（Ⅱ期線）トンネル照明配電設備工事費"/>
    <s v="17006"/>
    <x v="66"/>
    <x v="5"/>
    <n v="28"/>
    <m/>
    <m/>
    <x v="0"/>
  </r>
  <r>
    <s v="1003"/>
    <s v="小松トンネル（Ⅱ期線）トンネル照明配電設備工事費"/>
    <s v="18008"/>
    <x v="67"/>
    <x v="5"/>
    <n v="13"/>
    <m/>
    <m/>
    <x v="0"/>
  </r>
  <r>
    <s v="1003"/>
    <s v="小松トンネル（Ⅱ期線）トンネル照明配電設備工事費"/>
    <s v="19008"/>
    <x v="68"/>
    <x v="5"/>
    <n v="9"/>
    <m/>
    <m/>
    <x v="0"/>
  </r>
  <r>
    <s v="1003"/>
    <s v="小松トンネル（Ⅱ期線）トンネル照明配電設備工事費"/>
    <s v="20008"/>
    <x v="69"/>
    <x v="5"/>
    <n v="21"/>
    <m/>
    <m/>
    <x v="0"/>
  </r>
  <r>
    <s v="1003"/>
    <s v="小松トンネル（Ⅱ期線）トンネル照明配電設備工事費"/>
    <s v="21008"/>
    <x v="70"/>
    <x v="5"/>
    <n v="184"/>
    <m/>
    <m/>
    <x v="0"/>
  </r>
  <r>
    <s v="1003"/>
    <s v="小松トンネル（Ⅱ期線）トンネル照明配電設備工事費"/>
    <s v="22008"/>
    <x v="71"/>
    <x v="5"/>
    <n v="45"/>
    <m/>
    <m/>
    <x v="0"/>
  </r>
  <r>
    <s v="1003"/>
    <s v="小松トンネル（Ⅱ期線）トンネル照明配電設備工事費"/>
    <s v="23008"/>
    <x v="72"/>
    <x v="5"/>
    <n v="8"/>
    <m/>
    <m/>
    <x v="0"/>
  </r>
  <r>
    <s v="1003"/>
    <s v="小松トンネル（Ⅱ期線）トンネル照明配電設備工事費"/>
    <s v="24008"/>
    <x v="73"/>
    <x v="5"/>
    <n v="3"/>
    <m/>
    <m/>
    <x v="0"/>
  </r>
  <r>
    <s v="1003"/>
    <s v="小松トンネル（Ⅱ期線）トンネル照明配電設備工事費"/>
    <s v="25008"/>
    <x v="74"/>
    <x v="5"/>
    <n v="68"/>
    <m/>
    <m/>
    <x v="0"/>
  </r>
  <r>
    <s v="1003"/>
    <s v="小松トンネル（Ⅱ期線）トンネル照明配電設備工事費"/>
    <s v="26008"/>
    <x v="75"/>
    <x v="5"/>
    <n v="14"/>
    <m/>
    <m/>
    <x v="0"/>
  </r>
  <r>
    <s v="1003"/>
    <s v="小松トンネル（Ⅱ期線）トンネル照明配電設備工事費"/>
    <s v="27008"/>
    <x v="76"/>
    <x v="5"/>
    <n v="2"/>
    <m/>
    <m/>
    <x v="0"/>
  </r>
  <r>
    <s v="1003"/>
    <s v="小松トンネル（Ⅱ期線）トンネル照明配電設備工事費"/>
    <s v="28010"/>
    <x v="77"/>
    <x v="6"/>
    <n v="3"/>
    <m/>
    <m/>
    <x v="0"/>
  </r>
  <r>
    <s v="1003"/>
    <s v="小松トンネル（Ⅱ期線）トンネル照明配電設備工事費"/>
    <s v="29010"/>
    <x v="78"/>
    <x v="6"/>
    <n v="1"/>
    <m/>
    <m/>
    <x v="0"/>
  </r>
  <r>
    <s v="1003"/>
    <s v="小松トンネル（Ⅱ期線）トンネル照明配電設備工事費"/>
    <s v="30010"/>
    <x v="79"/>
    <x v="6"/>
    <n v="2"/>
    <m/>
    <m/>
    <x v="0"/>
  </r>
  <r>
    <s v="1003"/>
    <s v="小松トンネル（Ⅱ期線）トンネル照明配電設備工事費"/>
    <s v="31011"/>
    <x v="80"/>
    <x v="6"/>
    <n v="2"/>
    <m/>
    <m/>
    <x v="0"/>
  </r>
  <r>
    <s v="1003"/>
    <s v="小松トンネル（Ⅱ期線）トンネル照明配電設備工事費"/>
    <s v="32011"/>
    <x v="81"/>
    <x v="6"/>
    <n v="1"/>
    <m/>
    <m/>
    <x v="0"/>
  </r>
  <r>
    <s v="1003"/>
    <s v="小松トンネル（Ⅱ期線）トンネル照明配電設備工事費"/>
    <s v="33011"/>
    <x v="82"/>
    <x v="6"/>
    <n v="1"/>
    <m/>
    <m/>
    <x v="0"/>
  </r>
  <r>
    <s v="1003"/>
    <s v="小松トンネル（Ⅱ期線）トンネル照明配電設備工事費"/>
    <s v="34011"/>
    <x v="83"/>
    <x v="6"/>
    <n v="1"/>
    <m/>
    <m/>
    <x v="0"/>
  </r>
  <r>
    <s v="1003"/>
    <s v="小松トンネル（Ⅱ期線）トンネル照明配電設備工事費"/>
    <s v="35011"/>
    <x v="84"/>
    <x v="6"/>
    <n v="4"/>
    <m/>
    <m/>
    <x v="0"/>
  </r>
  <r>
    <s v="1003"/>
    <s v="小松トンネル（Ⅱ期線）トンネル照明配電設備工事費"/>
    <s v="36011"/>
    <x v="85"/>
    <x v="6"/>
    <n v="3"/>
    <m/>
    <m/>
    <x v="0"/>
  </r>
  <r>
    <s v="1003"/>
    <s v="小松トンネル（Ⅱ期線）トンネル照明配電設備工事費"/>
    <s v="37011"/>
    <x v="86"/>
    <x v="6"/>
    <n v="2"/>
    <m/>
    <m/>
    <x v="0"/>
  </r>
  <r>
    <s v="1003"/>
    <s v="小松トンネル（Ⅱ期線）トンネル照明配電設備工事費"/>
    <s v="38011"/>
    <x v="87"/>
    <x v="6"/>
    <n v="1"/>
    <m/>
    <m/>
    <x v="0"/>
  </r>
  <r>
    <s v="1003"/>
    <s v="小松トンネル（Ⅱ期線）トンネル照明配電設備工事費"/>
    <s v="39011"/>
    <x v="88"/>
    <x v="6"/>
    <n v="1"/>
    <m/>
    <m/>
    <x v="0"/>
  </r>
  <r>
    <s v="1003"/>
    <s v="小松トンネル（Ⅱ期線）トンネル照明配電設備工事費"/>
    <s v="40011"/>
    <x v="89"/>
    <x v="6"/>
    <n v="2"/>
    <m/>
    <m/>
    <x v="0"/>
  </r>
  <r>
    <s v="1003"/>
    <s v="小松トンネル（Ⅱ期線）トンネル照明配電設備工事費"/>
    <s v="41011"/>
    <x v="90"/>
    <x v="6"/>
    <n v="2"/>
    <m/>
    <m/>
    <x v="0"/>
  </r>
  <r>
    <s v="1003"/>
    <s v="小松トンネル（Ⅱ期線）トンネル照明配電設備工事費"/>
    <s v="42011"/>
    <x v="91"/>
    <x v="6"/>
    <n v="2"/>
    <m/>
    <m/>
    <x v="0"/>
  </r>
  <r>
    <s v="1003"/>
    <s v="小松トンネル（Ⅱ期線）トンネル照明配電設備工事費"/>
    <s v="43011"/>
    <x v="92"/>
    <x v="6"/>
    <n v="33"/>
    <m/>
    <m/>
    <x v="0"/>
  </r>
  <r>
    <s v="1003"/>
    <s v="小松トンネル（Ⅱ期線）トンネル照明配電設備工事費"/>
    <s v="44014"/>
    <x v="93"/>
    <x v="6"/>
    <n v="1"/>
    <m/>
    <m/>
    <x v="0"/>
  </r>
  <r>
    <s v="1003"/>
    <s v="小松トンネル（Ⅱ期線）トンネル照明配電設備工事費"/>
    <s v="45004"/>
    <x v="45"/>
    <x v="3"/>
    <n v="68"/>
    <m/>
    <m/>
    <x v="0"/>
  </r>
  <r>
    <s v="1003"/>
    <s v="小松トンネル（Ⅱ期線）トンネル照明配電設備工事費"/>
    <s v="46017"/>
    <x v="94"/>
    <x v="10"/>
    <n v="0.3"/>
    <m/>
    <m/>
    <x v="0"/>
  </r>
  <r>
    <s v="1003"/>
    <s v="小松トンネル（Ⅱ期線）トンネル照明配電設備工事費"/>
    <s v="47017"/>
    <x v="95"/>
    <x v="10"/>
    <n v="0.1"/>
    <m/>
    <m/>
    <x v="0"/>
  </r>
  <r>
    <s v="1003"/>
    <s v="小松トンネル（Ⅱ期線）トンネル照明配電設備工事費"/>
    <s v="48017"/>
    <x v="96"/>
    <x v="10"/>
    <n v="0.1"/>
    <m/>
    <m/>
    <x v="0"/>
  </r>
  <r>
    <s v="1004"/>
    <s v="小松トンネル（Ⅰ期線）トンネル照明設備工事費"/>
    <s v="01001"/>
    <x v="97"/>
    <x v="1"/>
    <n v="34"/>
    <m/>
    <m/>
    <x v="1"/>
  </r>
  <r>
    <s v="1004"/>
    <s v="小松トンネル（Ⅰ期線）トンネル照明設備工事費"/>
    <s v="02001"/>
    <x v="2"/>
    <x v="1"/>
    <n v="2"/>
    <m/>
    <m/>
    <x v="1"/>
  </r>
  <r>
    <s v="1004"/>
    <s v="小松トンネル（Ⅰ期線）トンネル照明設備工事費"/>
    <s v="03001"/>
    <x v="3"/>
    <x v="1"/>
    <n v="16"/>
    <m/>
    <m/>
    <x v="1"/>
  </r>
  <r>
    <s v="1004"/>
    <s v="小松トンネル（Ⅰ期線）トンネル照明設備工事費"/>
    <s v="04001"/>
    <x v="4"/>
    <x v="1"/>
    <n v="12"/>
    <m/>
    <m/>
    <x v="1"/>
  </r>
  <r>
    <s v="1004"/>
    <s v="小松トンネル（Ⅰ期線）トンネル照明設備工事費"/>
    <s v="05001"/>
    <x v="5"/>
    <x v="1"/>
    <n v="10"/>
    <m/>
    <m/>
    <x v="1"/>
  </r>
  <r>
    <s v="1004"/>
    <s v="小松トンネル（Ⅰ期線）トンネル照明設備工事費"/>
    <s v="06001"/>
    <x v="98"/>
    <x v="1"/>
    <n v="10"/>
    <m/>
    <m/>
    <x v="1"/>
  </r>
  <r>
    <s v="1004"/>
    <s v="小松トンネル（Ⅰ期線）トンネル照明設備工事費"/>
    <s v="07001"/>
    <x v="99"/>
    <x v="1"/>
    <n v="4"/>
    <m/>
    <m/>
    <x v="1"/>
  </r>
  <r>
    <s v="1004"/>
    <s v="小松トンネル（Ⅰ期線）トンネル照明設備工事費"/>
    <s v="08001"/>
    <x v="100"/>
    <x v="1"/>
    <n v="2"/>
    <m/>
    <m/>
    <x v="1"/>
  </r>
  <r>
    <s v="1004"/>
    <s v="小松トンネル（Ⅰ期線）トンネル照明設備工事費"/>
    <s v="09001"/>
    <x v="6"/>
    <x v="1"/>
    <n v="2"/>
    <m/>
    <m/>
    <x v="1"/>
  </r>
  <r>
    <s v="1004"/>
    <s v="小松トンネル（Ⅰ期線）トンネル照明設備工事費"/>
    <s v="10001"/>
    <x v="7"/>
    <x v="2"/>
    <n v="34"/>
    <m/>
    <m/>
    <x v="1"/>
  </r>
  <r>
    <s v="1004"/>
    <s v="小松トンネル（Ⅰ期線）トンネル照明設備工事費"/>
    <s v="11001"/>
    <x v="8"/>
    <x v="2"/>
    <n v="56"/>
    <m/>
    <m/>
    <x v="1"/>
  </r>
  <r>
    <s v="1004"/>
    <s v="小松トンネル（Ⅰ期線）トンネル照明設備工事費"/>
    <s v="12001"/>
    <x v="9"/>
    <x v="2"/>
    <n v="2"/>
    <m/>
    <m/>
    <x v="1"/>
  </r>
  <r>
    <s v="1004"/>
    <s v="小松トンネル（Ⅰ期線）トンネル照明設備工事費"/>
    <s v="13001"/>
    <x v="10"/>
    <x v="3"/>
    <n v="92"/>
    <m/>
    <m/>
    <x v="1"/>
  </r>
  <r>
    <s v="1004"/>
    <s v="小松トンネル（Ⅰ期線）トンネル照明設備工事費"/>
    <s v="14001"/>
    <x v="101"/>
    <x v="2"/>
    <n v="92"/>
    <m/>
    <m/>
    <x v="1"/>
  </r>
  <r>
    <s v="1004"/>
    <s v="小松トンネル（Ⅰ期線）トンネル照明設備工事費"/>
    <s v="15001"/>
    <x v="11"/>
    <x v="4"/>
    <n v="278"/>
    <m/>
    <m/>
    <x v="1"/>
  </r>
  <r>
    <s v="1004"/>
    <s v="小松トンネル（Ⅰ期線）トンネル照明設備工事費"/>
    <s v="16003"/>
    <x v="102"/>
    <x v="1"/>
    <n v="34"/>
    <m/>
    <m/>
    <x v="0"/>
  </r>
  <r>
    <s v="1004"/>
    <s v="小松トンネル（Ⅰ期線）トンネル照明設備工事費"/>
    <s v="17003"/>
    <x v="15"/>
    <x v="1"/>
    <n v="2"/>
    <m/>
    <m/>
    <x v="0"/>
  </r>
  <r>
    <s v="1004"/>
    <s v="小松トンネル（Ⅰ期線）トンネル照明設備工事費"/>
    <s v="18003"/>
    <x v="16"/>
    <x v="1"/>
    <n v="16"/>
    <m/>
    <m/>
    <x v="0"/>
  </r>
  <r>
    <s v="1004"/>
    <s v="小松トンネル（Ⅰ期線）トンネル照明設備工事費"/>
    <s v="19003"/>
    <x v="17"/>
    <x v="1"/>
    <n v="12"/>
    <m/>
    <m/>
    <x v="0"/>
  </r>
  <r>
    <s v="1004"/>
    <s v="小松トンネル（Ⅰ期線）トンネル照明設備工事費"/>
    <s v="20003"/>
    <x v="18"/>
    <x v="1"/>
    <n v="10"/>
    <m/>
    <m/>
    <x v="0"/>
  </r>
  <r>
    <s v="1004"/>
    <s v="小松トンネル（Ⅰ期線）トンネル照明設備工事費"/>
    <s v="21003"/>
    <x v="103"/>
    <x v="1"/>
    <n v="10"/>
    <m/>
    <m/>
    <x v="0"/>
  </r>
  <r>
    <s v="1004"/>
    <s v="小松トンネル（Ⅰ期線）トンネル照明設備工事費"/>
    <s v="22003"/>
    <x v="104"/>
    <x v="1"/>
    <n v="4"/>
    <m/>
    <m/>
    <x v="0"/>
  </r>
  <r>
    <s v="1004"/>
    <s v="小松トンネル（Ⅰ期線）トンネル照明設備工事費"/>
    <s v="23003"/>
    <x v="105"/>
    <x v="1"/>
    <n v="2"/>
    <m/>
    <m/>
    <x v="0"/>
  </r>
  <r>
    <s v="1004"/>
    <s v="小松トンネル（Ⅰ期線）トンネル照明設備工事費"/>
    <s v="24003"/>
    <x v="106"/>
    <x v="1"/>
    <n v="2"/>
    <m/>
    <m/>
    <x v="0"/>
  </r>
  <r>
    <s v="1004"/>
    <s v="小松トンネル（Ⅰ期線）トンネル照明設備工事費"/>
    <s v="25003"/>
    <x v="107"/>
    <x v="2"/>
    <n v="92"/>
    <m/>
    <m/>
    <x v="0"/>
  </r>
  <r>
    <s v="1004"/>
    <s v="小松トンネル（Ⅰ期線）トンネル照明設備工事費"/>
    <s v="26003"/>
    <x v="20"/>
    <x v="4"/>
    <n v="278"/>
    <m/>
    <m/>
    <x v="0"/>
  </r>
  <r>
    <s v="1004"/>
    <s v="小松トンネル（Ⅰ期線）トンネル照明設備工事費"/>
    <s v="27006"/>
    <x v="23"/>
    <x v="5"/>
    <n v="203"/>
    <m/>
    <m/>
    <x v="0"/>
  </r>
  <r>
    <s v="1004"/>
    <s v="小松トンネル（Ⅰ期線）トンネル照明設備工事費"/>
    <s v="28006"/>
    <x v="24"/>
    <x v="5"/>
    <n v="747"/>
    <m/>
    <m/>
    <x v="0"/>
  </r>
  <r>
    <s v="1004"/>
    <s v="小松トンネル（Ⅰ期線）トンネル照明設備工事費"/>
    <s v="29006"/>
    <x v="25"/>
    <x v="5"/>
    <n v="412"/>
    <m/>
    <m/>
    <x v="0"/>
  </r>
  <r>
    <s v="1004"/>
    <s v="小松トンネル（Ⅰ期線）トンネル照明設備工事費"/>
    <s v="30006"/>
    <x v="26"/>
    <x v="5"/>
    <n v="412"/>
    <m/>
    <m/>
    <x v="0"/>
  </r>
  <r>
    <s v="1004"/>
    <s v="小松トンネル（Ⅰ期線）トンネル照明設備工事費"/>
    <s v="31006"/>
    <x v="27"/>
    <x v="5"/>
    <n v="20"/>
    <m/>
    <m/>
    <x v="0"/>
  </r>
  <r>
    <s v="1004"/>
    <s v="小松トンネル（Ⅰ期線）トンネル照明設備工事費"/>
    <s v="32006"/>
    <x v="28"/>
    <x v="5"/>
    <n v="60"/>
    <m/>
    <m/>
    <x v="0"/>
  </r>
  <r>
    <s v="1004"/>
    <s v="小松トンネル（Ⅰ期線）トンネル照明設備工事費"/>
    <s v="33006"/>
    <x v="29"/>
    <x v="5"/>
    <n v="30"/>
    <m/>
    <m/>
    <x v="0"/>
  </r>
  <r>
    <s v="1004"/>
    <s v="小松トンネル（Ⅰ期線）トンネル照明設備工事費"/>
    <s v="34006"/>
    <x v="30"/>
    <x v="5"/>
    <n v="17"/>
    <m/>
    <m/>
    <x v="0"/>
  </r>
  <r>
    <s v="1004"/>
    <s v="小松トンネル（Ⅰ期線）トンネル照明設備工事費"/>
    <s v="35006"/>
    <x v="108"/>
    <x v="5"/>
    <n v="17"/>
    <m/>
    <m/>
    <x v="0"/>
  </r>
  <r>
    <s v="1004"/>
    <s v="小松トンネル（Ⅰ期線）トンネル照明設備工事費"/>
    <s v="36006"/>
    <x v="54"/>
    <x v="5"/>
    <n v="35"/>
    <m/>
    <m/>
    <x v="0"/>
  </r>
  <r>
    <s v="1004"/>
    <s v="小松トンネル（Ⅰ期線）トンネル照明設備工事費"/>
    <s v="37006"/>
    <x v="63"/>
    <x v="5"/>
    <n v="17"/>
    <m/>
    <m/>
    <x v="0"/>
  </r>
  <r>
    <s v="1004"/>
    <s v="小松トンネル（Ⅰ期線）トンネル照明設備工事費"/>
    <s v="38006"/>
    <x v="35"/>
    <x v="5"/>
    <n v="8"/>
    <m/>
    <m/>
    <x v="0"/>
  </r>
  <r>
    <s v="1004"/>
    <s v="小松トンネル（Ⅰ期線）トンネル照明設備工事費"/>
    <s v="39006"/>
    <x v="36"/>
    <x v="5"/>
    <n v="43"/>
    <m/>
    <m/>
    <x v="0"/>
  </r>
  <r>
    <s v="1004"/>
    <s v="小松トンネル（Ⅰ期線）トンネル照明設備工事費"/>
    <s v="40006"/>
    <x v="37"/>
    <x v="5"/>
    <n v="21"/>
    <m/>
    <m/>
    <x v="0"/>
  </r>
  <r>
    <s v="1004"/>
    <s v="小松トンネル（Ⅰ期線）トンネル照明設備工事費"/>
    <s v="41006"/>
    <x v="38"/>
    <x v="5"/>
    <n v="5"/>
    <m/>
    <m/>
    <x v="0"/>
  </r>
  <r>
    <s v="1004"/>
    <s v="小松トンネル（Ⅰ期線）トンネル照明設備工事費"/>
    <s v="42007"/>
    <x v="42"/>
    <x v="6"/>
    <n v="5"/>
    <m/>
    <m/>
    <x v="0"/>
  </r>
  <r>
    <s v="1004"/>
    <s v="小松トンネル（Ⅰ期線）トンネル照明設備工事費"/>
    <s v="43007"/>
    <x v="43"/>
    <x v="6"/>
    <n v="87"/>
    <m/>
    <m/>
    <x v="0"/>
  </r>
  <r>
    <s v="1004"/>
    <s v="小松トンネル（Ⅰ期線）トンネル照明設備工事費"/>
    <s v="44007"/>
    <x v="44"/>
    <x v="6"/>
    <n v="92"/>
    <m/>
    <m/>
    <x v="0"/>
  </r>
  <r>
    <s v="1004"/>
    <s v="小松トンネル（Ⅰ期線）トンネル照明設備工事費"/>
    <s v="45004"/>
    <x v="45"/>
    <x v="3"/>
    <n v="105"/>
    <m/>
    <m/>
    <x v="0"/>
  </r>
  <r>
    <s v="1004"/>
    <s v="小松トンネル（Ⅰ期線）トンネル照明設備工事費"/>
    <s v="46018"/>
    <x v="46"/>
    <x v="7"/>
    <n v="1"/>
    <m/>
    <m/>
    <x v="1"/>
  </r>
  <r>
    <s v="1004"/>
    <s v="小松トンネル（Ⅰ期線）トンネル照明設備工事費"/>
    <s v="47005"/>
    <x v="109"/>
    <x v="7"/>
    <n v="1"/>
    <m/>
    <m/>
    <x v="0"/>
  </r>
  <r>
    <s v="1005"/>
    <s v="小松トンネル（Ⅰ期線）接続道路照明設備工事費"/>
    <s v="01001"/>
    <x v="110"/>
    <x v="1"/>
    <n v="2"/>
    <m/>
    <m/>
    <x v="1"/>
  </r>
  <r>
    <s v="1005"/>
    <s v="小松トンネル（Ⅰ期線）接続道路照明設備工事費"/>
    <s v="02001"/>
    <x v="111"/>
    <x v="8"/>
    <n v="1"/>
    <m/>
    <m/>
    <x v="1"/>
  </r>
  <r>
    <s v="1005"/>
    <s v="小松トンネル（Ⅰ期線）接続道路照明設備工事費"/>
    <s v="03001"/>
    <x v="50"/>
    <x v="2"/>
    <n v="2"/>
    <m/>
    <m/>
    <x v="1"/>
  </r>
  <r>
    <s v="1005"/>
    <s v="小松トンネル（Ⅰ期線）接続道路照明設備工事費"/>
    <s v="04016"/>
    <x v="112"/>
    <x v="8"/>
    <n v="1"/>
    <m/>
    <m/>
    <x v="0"/>
  </r>
  <r>
    <s v="1005"/>
    <s v="小松トンネル（Ⅰ期線）接続道路照明設備工事費"/>
    <s v="05003"/>
    <x v="113"/>
    <x v="8"/>
    <n v="1"/>
    <m/>
    <m/>
    <x v="0"/>
  </r>
  <r>
    <s v="1005"/>
    <s v="小松トンネル（Ⅰ期線）接続道路照明設備工事費"/>
    <s v="06003"/>
    <x v="53"/>
    <x v="2"/>
    <n v="2"/>
    <m/>
    <m/>
    <x v="0"/>
  </r>
  <r>
    <s v="1005"/>
    <s v="小松トンネル（Ⅰ期線）接続道路照明設備工事費"/>
    <s v="07006"/>
    <x v="28"/>
    <x v="5"/>
    <n v="220"/>
    <m/>
    <m/>
    <x v="0"/>
  </r>
  <r>
    <s v="1005"/>
    <s v="小松トンネル（Ⅰ期線）接続道路照明設備工事費"/>
    <s v="08006"/>
    <x v="40"/>
    <x v="5"/>
    <n v="50"/>
    <m/>
    <m/>
    <x v="0"/>
  </r>
  <r>
    <s v="1005"/>
    <s v="小松トンネル（Ⅰ期線）接続道路照明設備工事費"/>
    <s v="09006"/>
    <x v="54"/>
    <x v="5"/>
    <n v="18"/>
    <m/>
    <m/>
    <x v="0"/>
  </r>
  <r>
    <s v="1005"/>
    <s v="小松トンネル（Ⅰ期線）接続道路照明設備工事費"/>
    <s v="10006"/>
    <x v="36"/>
    <x v="5"/>
    <n v="20"/>
    <m/>
    <m/>
    <x v="0"/>
  </r>
  <r>
    <s v="1005"/>
    <s v="小松トンネル（Ⅰ期線）接続道路照明設備工事費"/>
    <s v="11006"/>
    <x v="38"/>
    <x v="5"/>
    <n v="20"/>
    <m/>
    <m/>
    <x v="0"/>
  </r>
  <r>
    <s v="1005"/>
    <s v="小松トンネル（Ⅰ期線）接続道路照明設備工事費"/>
    <s v="12006"/>
    <x v="55"/>
    <x v="5"/>
    <n v="12"/>
    <m/>
    <m/>
    <x v="0"/>
  </r>
  <r>
    <s v="1005"/>
    <s v="小松トンネル（Ⅰ期線）接続道路照明設備工事費"/>
    <s v="13004"/>
    <x v="45"/>
    <x v="3"/>
    <n v="12"/>
    <m/>
    <m/>
    <x v="0"/>
  </r>
  <r>
    <s v="1006"/>
    <s v="小松トンネル（Ⅰ期線）トンネル照明配電設備工事費"/>
    <s v="01001"/>
    <x v="57"/>
    <x v="9"/>
    <n v="1"/>
    <m/>
    <m/>
    <x v="1"/>
  </r>
  <r>
    <s v="1006"/>
    <s v="小松トンネル（Ⅰ期線）トンネル照明配電設備工事費"/>
    <s v="02016"/>
    <x v="58"/>
    <x v="8"/>
    <n v="1"/>
    <m/>
    <m/>
    <x v="0"/>
  </r>
  <r>
    <s v="1006"/>
    <s v="小松トンネル（Ⅰ期線）トンネル照明配電設備工事費"/>
    <s v="03003"/>
    <x v="59"/>
    <x v="9"/>
    <n v="1"/>
    <m/>
    <m/>
    <x v="0"/>
  </r>
  <r>
    <s v="1006"/>
    <s v="小松トンネル（Ⅰ期線）トンネル照明配電設備工事費"/>
    <s v="04006"/>
    <x v="40"/>
    <x v="5"/>
    <n v="248"/>
    <m/>
    <m/>
    <x v="0"/>
  </r>
  <r>
    <s v="1006"/>
    <s v="小松トンネル（Ⅰ期線）トンネル照明配電設備工事費"/>
    <s v="05006"/>
    <x v="60"/>
    <x v="5"/>
    <n v="50"/>
    <m/>
    <m/>
    <x v="0"/>
  </r>
  <r>
    <s v="1006"/>
    <s v="小松トンネル（Ⅰ期線）トンネル照明配電設備工事費"/>
    <s v="06006"/>
    <x v="41"/>
    <x v="5"/>
    <n v="99"/>
    <m/>
    <m/>
    <x v="0"/>
  </r>
  <r>
    <s v="1006"/>
    <s v="小松トンネル（Ⅰ期線）トンネル照明配電設備工事費"/>
    <s v="07006"/>
    <x v="114"/>
    <x v="5"/>
    <n v="17"/>
    <m/>
    <m/>
    <x v="0"/>
  </r>
  <r>
    <s v="1006"/>
    <s v="小松トンネル（Ⅰ期線）トンネル照明配電設備工事費"/>
    <s v="08006"/>
    <x v="36"/>
    <x v="5"/>
    <n v="40"/>
    <m/>
    <m/>
    <x v="0"/>
  </r>
  <r>
    <s v="1006"/>
    <s v="小松トンネル（Ⅰ期線）トンネル照明配電設備工事費"/>
    <s v="09006"/>
    <x v="64"/>
    <x v="5"/>
    <n v="8"/>
    <m/>
    <m/>
    <x v="0"/>
  </r>
  <r>
    <s v="1006"/>
    <s v="小松トンネル（Ⅰ期線）トンネル照明配電設備工事費"/>
    <s v="10006"/>
    <x v="37"/>
    <x v="5"/>
    <n v="16"/>
    <m/>
    <m/>
    <x v="0"/>
  </r>
  <r>
    <s v="1006"/>
    <s v="小松トンネル（Ⅰ期線）トンネル照明配電設備工事費"/>
    <s v="11006"/>
    <x v="38"/>
    <x v="5"/>
    <n v="8"/>
    <m/>
    <m/>
    <x v="0"/>
  </r>
  <r>
    <s v="1006"/>
    <s v="小松トンネル（Ⅰ期線）トンネル照明配電設備工事費"/>
    <s v="12006"/>
    <x v="55"/>
    <x v="5"/>
    <n v="49"/>
    <m/>
    <m/>
    <x v="0"/>
  </r>
  <r>
    <s v="1006"/>
    <s v="小松トンネル（Ⅰ期線）トンネル照明配電設備工事費"/>
    <s v="13006"/>
    <x v="65"/>
    <x v="5"/>
    <n v="14"/>
    <m/>
    <m/>
    <x v="0"/>
  </r>
  <r>
    <s v="1006"/>
    <s v="小松トンネル（Ⅰ期線）トンネル照明配電設備工事費"/>
    <s v="14006"/>
    <x v="66"/>
    <x v="5"/>
    <n v="28"/>
    <m/>
    <m/>
    <x v="0"/>
  </r>
  <r>
    <s v="1006"/>
    <s v="小松トンネル（Ⅰ期線）トンネル照明配電設備工事費"/>
    <s v="15008"/>
    <x v="68"/>
    <x v="5"/>
    <n v="5"/>
    <m/>
    <m/>
    <x v="0"/>
  </r>
  <r>
    <s v="1006"/>
    <s v="小松トンネル（Ⅰ期線）トンネル照明配電設備工事費"/>
    <s v="16008"/>
    <x v="71"/>
    <x v="5"/>
    <n v="129"/>
    <m/>
    <m/>
    <x v="0"/>
  </r>
  <r>
    <s v="1006"/>
    <s v="小松トンネル（Ⅰ期線）トンネル照明配電設備工事費"/>
    <s v="17008"/>
    <x v="73"/>
    <x v="5"/>
    <n v="16"/>
    <m/>
    <m/>
    <x v="0"/>
  </r>
  <r>
    <s v="1006"/>
    <s v="小松トンネル（Ⅰ期線）トンネル照明配電設備工事費"/>
    <s v="18008"/>
    <x v="74"/>
    <x v="5"/>
    <n v="18"/>
    <m/>
    <m/>
    <x v="0"/>
  </r>
  <r>
    <s v="1006"/>
    <s v="小松トンネル（Ⅰ期線）トンネル照明配電設備工事費"/>
    <s v="19008"/>
    <x v="115"/>
    <x v="5"/>
    <n v="15"/>
    <m/>
    <m/>
    <x v="0"/>
  </r>
  <r>
    <s v="1006"/>
    <s v="小松トンネル（Ⅰ期線）トンネル照明配電設備工事費"/>
    <s v="20008"/>
    <x v="116"/>
    <x v="5"/>
    <n v="4"/>
    <m/>
    <m/>
    <x v="0"/>
  </r>
  <r>
    <s v="1006"/>
    <s v="小松トンネル（Ⅰ期線）トンネル照明配電設備工事費"/>
    <s v="21008"/>
    <x v="117"/>
    <x v="5"/>
    <n v="12"/>
    <m/>
    <m/>
    <x v="0"/>
  </r>
  <r>
    <s v="1006"/>
    <s v="小松トンネル（Ⅰ期線）トンネル照明配電設備工事費"/>
    <s v="22008"/>
    <x v="118"/>
    <x v="5"/>
    <n v="3"/>
    <m/>
    <m/>
    <x v="0"/>
  </r>
  <r>
    <s v="1006"/>
    <s v="小松トンネル（Ⅰ期線）トンネル照明配電設備工事費"/>
    <s v="23011"/>
    <x v="119"/>
    <x v="6"/>
    <n v="1"/>
    <m/>
    <m/>
    <x v="0"/>
  </r>
  <r>
    <s v="1006"/>
    <s v="小松トンネル（Ⅰ期線）トンネル照明配電設備工事費"/>
    <s v="24011"/>
    <x v="85"/>
    <x v="6"/>
    <n v="5"/>
    <m/>
    <m/>
    <x v="0"/>
  </r>
  <r>
    <s v="1006"/>
    <s v="小松トンネル（Ⅰ期線）トンネル照明配電設備工事費"/>
    <s v="25011"/>
    <x v="87"/>
    <x v="6"/>
    <n v="1"/>
    <m/>
    <m/>
    <x v="0"/>
  </r>
  <r>
    <s v="1006"/>
    <s v="小松トンネル（Ⅰ期線）トンネル照明配電設備工事費"/>
    <s v="26011"/>
    <x v="88"/>
    <x v="6"/>
    <n v="1"/>
    <m/>
    <m/>
    <x v="0"/>
  </r>
  <r>
    <s v="1006"/>
    <s v="小松トンネル（Ⅰ期線）トンネル照明配電設備工事費"/>
    <s v="27011"/>
    <x v="120"/>
    <x v="6"/>
    <n v="2"/>
    <m/>
    <m/>
    <x v="0"/>
  </r>
  <r>
    <s v="1006"/>
    <s v="小松トンネル（Ⅰ期線）トンネル照明配電設備工事費"/>
    <s v="28011"/>
    <x v="91"/>
    <x v="6"/>
    <n v="2"/>
    <m/>
    <m/>
    <x v="0"/>
  </r>
  <r>
    <s v="1006"/>
    <s v="小松トンネル（Ⅰ期線）トンネル照明配電設備工事費"/>
    <s v="29011"/>
    <x v="92"/>
    <x v="6"/>
    <n v="15"/>
    <m/>
    <m/>
    <x v="0"/>
  </r>
  <r>
    <s v="1006"/>
    <s v="小松トンネル（Ⅰ期線）トンネル照明配電設備工事費"/>
    <s v="30004"/>
    <x v="121"/>
    <x v="9"/>
    <n v="2"/>
    <m/>
    <m/>
    <x v="0"/>
  </r>
  <r>
    <s v="1006"/>
    <s v="小松トンネル（Ⅰ期線）トンネル照明配電設備工事費"/>
    <s v="31004"/>
    <x v="122"/>
    <x v="9"/>
    <n v="1"/>
    <m/>
    <m/>
    <x v="0"/>
  </r>
  <r>
    <s v="1006"/>
    <s v="小松トンネル（Ⅰ期線）トンネル照明配電設備工事費"/>
    <s v="32004"/>
    <x v="45"/>
    <x v="3"/>
    <n v="51"/>
    <m/>
    <m/>
    <x v="0"/>
  </r>
  <r>
    <s v="1006"/>
    <s v="小松トンネル（Ⅰ期線）トンネル照明配電設備工事費"/>
    <s v="33017"/>
    <x v="94"/>
    <x v="10"/>
    <n v="0.3"/>
    <m/>
    <m/>
    <x v="0"/>
  </r>
  <r>
    <s v="1006"/>
    <s v="小松トンネル（Ⅰ期線）トンネル照明配電設備工事費"/>
    <s v="34017"/>
    <x v="95"/>
    <x v="10"/>
    <n v="0.1"/>
    <m/>
    <m/>
    <x v="0"/>
  </r>
  <r>
    <s v="1006"/>
    <s v="小松トンネル（Ⅰ期線）トンネル照明配電設備工事費"/>
    <s v="35017"/>
    <x v="96"/>
    <x v="10"/>
    <n v="0.1"/>
    <m/>
    <m/>
    <x v="0"/>
  </r>
  <r>
    <s v="1006"/>
    <s v="小松トンネル（Ⅰ期線）トンネル照明配電設備工事費"/>
    <s v="36017"/>
    <x v="123"/>
    <x v="10"/>
    <n v="2.5"/>
    <m/>
    <m/>
    <x v="0"/>
  </r>
  <r>
    <s v="1007"/>
    <s v="小松トンネル　トンネル照明制御設備工事費"/>
    <s v="01001"/>
    <x v="124"/>
    <x v="9"/>
    <n v="1"/>
    <m/>
    <m/>
    <x v="1"/>
  </r>
  <r>
    <s v="1007"/>
    <s v="小松トンネル　トンネル照明制御設備工事費"/>
    <s v="02001"/>
    <x v="125"/>
    <x v="8"/>
    <n v="2"/>
    <m/>
    <m/>
    <x v="1"/>
  </r>
  <r>
    <s v="1007"/>
    <s v="小松トンネル　トンネル照明制御設備工事費"/>
    <s v="03003"/>
    <x v="126"/>
    <x v="9"/>
    <n v="1"/>
    <m/>
    <m/>
    <x v="0"/>
  </r>
  <r>
    <s v="1007"/>
    <s v="小松トンネル　トンネル照明制御設備工事費"/>
    <s v="04016"/>
    <x v="127"/>
    <x v="8"/>
    <n v="2"/>
    <m/>
    <m/>
    <x v="0"/>
  </r>
  <r>
    <s v="1007"/>
    <s v="小松トンネル　トンネル照明制御設備工事費"/>
    <s v="05003"/>
    <x v="128"/>
    <x v="8"/>
    <n v="2"/>
    <m/>
    <m/>
    <x v="0"/>
  </r>
  <r>
    <s v="1007"/>
    <s v="小松トンネル　トンネル照明制御設備工事費"/>
    <s v="06006"/>
    <x v="129"/>
    <x v="5"/>
    <n v="220"/>
    <m/>
    <m/>
    <x v="0"/>
  </r>
  <r>
    <s v="1007"/>
    <s v="小松トンネル　トンネル照明制御設備工事費"/>
    <s v="07006"/>
    <x v="130"/>
    <x v="5"/>
    <n v="99"/>
    <m/>
    <m/>
    <x v="0"/>
  </r>
  <r>
    <s v="1007"/>
    <s v="小松トンネル　トンネル照明制御設備工事費"/>
    <s v="08006"/>
    <x v="131"/>
    <x v="5"/>
    <n v="108"/>
    <m/>
    <m/>
    <x v="0"/>
  </r>
  <r>
    <s v="1007"/>
    <s v="小松トンネル　トンネル照明制御設備工事費"/>
    <s v="09006"/>
    <x v="132"/>
    <x v="5"/>
    <n v="106"/>
    <m/>
    <m/>
    <x v="0"/>
  </r>
  <r>
    <s v="1007"/>
    <s v="小松トンネル　トンネル照明制御設備工事費"/>
    <s v="10006"/>
    <x v="133"/>
    <x v="5"/>
    <n v="272"/>
    <m/>
    <m/>
    <x v="0"/>
  </r>
  <r>
    <s v="1007"/>
    <s v="小松トンネル　トンネル照明制御設備工事費"/>
    <s v="11006"/>
    <x v="38"/>
    <x v="5"/>
    <n v="106"/>
    <m/>
    <m/>
    <x v="0"/>
  </r>
  <r>
    <s v="1007"/>
    <s v="小松トンネル　トンネル照明制御設備工事費"/>
    <s v="12006"/>
    <x v="134"/>
    <x v="5"/>
    <n v="11"/>
    <m/>
    <m/>
    <x v="0"/>
  </r>
  <r>
    <s v="1007"/>
    <s v="小松トンネル　トンネル照明制御設備工事費"/>
    <s v="13006"/>
    <x v="135"/>
    <x v="5"/>
    <n v="28"/>
    <m/>
    <m/>
    <x v="0"/>
  </r>
  <r>
    <s v="1007"/>
    <s v="小松トンネル　トンネル照明制御設備工事費"/>
    <s v="14006"/>
    <x v="136"/>
    <x v="5"/>
    <n v="12"/>
    <m/>
    <m/>
    <x v="0"/>
  </r>
  <r>
    <s v="1007"/>
    <s v="小松トンネル　トンネル照明制御設備工事費"/>
    <s v="15006"/>
    <x v="137"/>
    <x v="5"/>
    <n v="12"/>
    <m/>
    <m/>
    <x v="0"/>
  </r>
  <r>
    <s v="1007"/>
    <s v="小松トンネル　トンネル照明制御設備工事費"/>
    <s v="16006"/>
    <x v="138"/>
    <x v="5"/>
    <n v="6"/>
    <m/>
    <m/>
    <x v="0"/>
  </r>
  <r>
    <s v="1007"/>
    <s v="小松トンネル　トンネル照明制御設備工事費"/>
    <s v="17007"/>
    <x v="139"/>
    <x v="6"/>
    <n v="1"/>
    <m/>
    <m/>
    <x v="0"/>
  </r>
  <r>
    <s v="1007"/>
    <s v="小松トンネル　トンネル照明制御設備工事費"/>
    <s v="18004"/>
    <x v="45"/>
    <x v="3"/>
    <n v="53"/>
    <m/>
    <m/>
    <x v="0"/>
  </r>
  <r>
    <s v="1011"/>
    <s v="宝珠山トンネル（Ⅱ期線）トンネル照明設備工事費"/>
    <s v="01001"/>
    <x v="1"/>
    <x v="1"/>
    <n v="100"/>
    <m/>
    <m/>
    <x v="1"/>
  </r>
  <r>
    <s v="1011"/>
    <s v="宝珠山トンネル（Ⅱ期線）トンネル照明設備工事費"/>
    <s v="02001"/>
    <x v="2"/>
    <x v="1"/>
    <n v="20"/>
    <m/>
    <m/>
    <x v="1"/>
  </r>
  <r>
    <s v="1011"/>
    <s v="宝珠山トンネル（Ⅱ期線）トンネル照明設備工事費"/>
    <s v="03001"/>
    <x v="3"/>
    <x v="1"/>
    <n v="14"/>
    <m/>
    <m/>
    <x v="1"/>
  </r>
  <r>
    <s v="1011"/>
    <s v="宝珠山トンネル（Ⅱ期線）トンネル照明設備工事費"/>
    <s v="04001"/>
    <x v="4"/>
    <x v="1"/>
    <n v="38"/>
    <m/>
    <m/>
    <x v="1"/>
  </r>
  <r>
    <s v="1011"/>
    <s v="宝珠山トンネル（Ⅱ期線）トンネル照明設備工事費"/>
    <s v="05001"/>
    <x v="5"/>
    <x v="1"/>
    <n v="8"/>
    <m/>
    <m/>
    <x v="1"/>
  </r>
  <r>
    <s v="1011"/>
    <s v="宝珠山トンネル（Ⅱ期線）トンネル照明設備工事費"/>
    <s v="06001"/>
    <x v="99"/>
    <x v="1"/>
    <n v="18"/>
    <m/>
    <m/>
    <x v="1"/>
  </r>
  <r>
    <s v="1011"/>
    <s v="宝珠山トンネル（Ⅱ期線）トンネル照明設備工事費"/>
    <s v="07001"/>
    <x v="140"/>
    <x v="1"/>
    <n v="6"/>
    <m/>
    <m/>
    <x v="1"/>
  </r>
  <r>
    <s v="1011"/>
    <s v="宝珠山トンネル（Ⅱ期線）トンネル照明設備工事費"/>
    <s v="08001"/>
    <x v="141"/>
    <x v="1"/>
    <n v="2"/>
    <m/>
    <m/>
    <x v="1"/>
  </r>
  <r>
    <s v="1011"/>
    <s v="宝珠山トンネル（Ⅱ期線）トンネル照明設備工事費"/>
    <s v="09001"/>
    <x v="7"/>
    <x v="2"/>
    <n v="100"/>
    <m/>
    <m/>
    <x v="1"/>
  </r>
  <r>
    <s v="1011"/>
    <s v="宝珠山トンネル（Ⅱ期線）トンネル照明設備工事費"/>
    <s v="10001"/>
    <x v="8"/>
    <x v="2"/>
    <n v="104"/>
    <m/>
    <m/>
    <x v="1"/>
  </r>
  <r>
    <s v="1011"/>
    <s v="宝珠山トンネル（Ⅱ期線）トンネル照明設備工事費"/>
    <s v="11001"/>
    <x v="9"/>
    <x v="2"/>
    <n v="2"/>
    <m/>
    <m/>
    <x v="1"/>
  </r>
  <r>
    <s v="1011"/>
    <s v="宝珠山トンネル（Ⅱ期線）トンネル照明設備工事費"/>
    <s v="12001"/>
    <x v="10"/>
    <x v="3"/>
    <n v="206"/>
    <m/>
    <m/>
    <x v="1"/>
  </r>
  <r>
    <s v="1011"/>
    <s v="宝珠山トンネル（Ⅱ期線）トンネル照明設備工事費"/>
    <s v="13001"/>
    <x v="142"/>
    <x v="9"/>
    <n v="4"/>
    <m/>
    <m/>
    <x v="1"/>
  </r>
  <r>
    <s v="1011"/>
    <s v="宝珠山トンネル（Ⅱ期線）トンネル照明設備工事費"/>
    <s v="14001"/>
    <x v="143"/>
    <x v="9"/>
    <n v="2"/>
    <m/>
    <m/>
    <x v="1"/>
  </r>
  <r>
    <s v="1011"/>
    <s v="宝珠山トンネル（Ⅱ期線）トンネル照明設備工事費"/>
    <s v="15001"/>
    <x v="144"/>
    <x v="2"/>
    <n v="6"/>
    <m/>
    <m/>
    <x v="1"/>
  </r>
  <r>
    <s v="1011"/>
    <s v="宝珠山トンネル（Ⅱ期線）トンネル照明設備工事費"/>
    <s v="16001"/>
    <x v="145"/>
    <x v="3"/>
    <n v="6"/>
    <m/>
    <m/>
    <x v="1"/>
  </r>
  <r>
    <s v="1011"/>
    <s v="宝珠山トンネル（Ⅱ期線）トンネル照明設備工事費"/>
    <s v="17001"/>
    <x v="11"/>
    <x v="4"/>
    <n v="842"/>
    <m/>
    <m/>
    <x v="1"/>
  </r>
  <r>
    <s v="1011"/>
    <s v="宝珠山トンネル（Ⅱ期線）トンネル照明設備工事費"/>
    <s v="18001"/>
    <x v="146"/>
    <x v="9"/>
    <n v="2"/>
    <m/>
    <m/>
    <x v="1"/>
  </r>
  <r>
    <s v="1011"/>
    <s v="宝珠山トンネル（Ⅱ期線）トンネル照明設備工事費"/>
    <s v="19001"/>
    <x v="12"/>
    <x v="2"/>
    <n v="16"/>
    <m/>
    <m/>
    <x v="1"/>
  </r>
  <r>
    <s v="1011"/>
    <s v="宝珠山トンネル（Ⅱ期線）トンネル照明設備工事費"/>
    <s v="20001"/>
    <x v="147"/>
    <x v="2"/>
    <n v="1"/>
    <m/>
    <m/>
    <x v="1"/>
  </r>
  <r>
    <s v="1011"/>
    <s v="宝珠山トンネル（Ⅱ期線）トンネル照明設備工事費"/>
    <s v="21001"/>
    <x v="13"/>
    <x v="2"/>
    <n v="1"/>
    <m/>
    <m/>
    <x v="1"/>
  </r>
  <r>
    <s v="1011"/>
    <s v="宝珠山トンネル（Ⅱ期線）トンネル照明設備工事費"/>
    <s v="22003"/>
    <x v="14"/>
    <x v="1"/>
    <n v="100"/>
    <m/>
    <m/>
    <x v="0"/>
  </r>
  <r>
    <s v="1011"/>
    <s v="宝珠山トンネル（Ⅱ期線）トンネル照明設備工事費"/>
    <s v="23003"/>
    <x v="15"/>
    <x v="1"/>
    <n v="20"/>
    <m/>
    <m/>
    <x v="0"/>
  </r>
  <r>
    <s v="1011"/>
    <s v="宝珠山トンネル（Ⅱ期線）トンネル照明設備工事費"/>
    <s v="24003"/>
    <x v="16"/>
    <x v="1"/>
    <n v="14"/>
    <m/>
    <m/>
    <x v="0"/>
  </r>
  <r>
    <s v="1011"/>
    <s v="宝珠山トンネル（Ⅱ期線）トンネル照明設備工事費"/>
    <s v="25003"/>
    <x v="17"/>
    <x v="1"/>
    <n v="38"/>
    <m/>
    <m/>
    <x v="0"/>
  </r>
  <r>
    <s v="1011"/>
    <s v="宝珠山トンネル（Ⅱ期線）トンネル照明設備工事費"/>
    <s v="26003"/>
    <x v="18"/>
    <x v="1"/>
    <n v="8"/>
    <m/>
    <m/>
    <x v="0"/>
  </r>
  <r>
    <s v="1011"/>
    <s v="宝珠山トンネル（Ⅱ期線）トンネル照明設備工事費"/>
    <s v="27003"/>
    <x v="104"/>
    <x v="1"/>
    <n v="18"/>
    <m/>
    <m/>
    <x v="0"/>
  </r>
  <r>
    <s v="1011"/>
    <s v="宝珠山トンネル（Ⅱ期線）トンネル照明設備工事費"/>
    <s v="28003"/>
    <x v="148"/>
    <x v="1"/>
    <n v="6"/>
    <m/>
    <m/>
    <x v="0"/>
  </r>
  <r>
    <s v="1011"/>
    <s v="宝珠山トンネル（Ⅱ期線）トンネル照明設備工事費"/>
    <s v="29003"/>
    <x v="106"/>
    <x v="1"/>
    <n v="2"/>
    <m/>
    <m/>
    <x v="0"/>
  </r>
  <r>
    <s v="1011"/>
    <s v="宝珠山トンネル（Ⅱ期線）トンネル照明設備工事費"/>
    <s v="30003"/>
    <x v="149"/>
    <x v="9"/>
    <n v="4"/>
    <m/>
    <m/>
    <x v="0"/>
  </r>
  <r>
    <s v="1011"/>
    <s v="宝珠山トンネル（Ⅱ期線）トンネル照明設備工事費"/>
    <s v="31003"/>
    <x v="150"/>
    <x v="9"/>
    <n v="2"/>
    <m/>
    <m/>
    <x v="0"/>
  </r>
  <r>
    <s v="1011"/>
    <s v="宝珠山トンネル（Ⅱ期線）トンネル照明設備工事費"/>
    <s v="32003"/>
    <x v="20"/>
    <x v="4"/>
    <n v="842"/>
    <m/>
    <m/>
    <x v="0"/>
  </r>
  <r>
    <s v="1011"/>
    <s v="宝珠山トンネル（Ⅱ期線）トンネル照明設備工事費"/>
    <s v="33003"/>
    <x v="151"/>
    <x v="9"/>
    <n v="2"/>
    <m/>
    <m/>
    <x v="0"/>
  </r>
  <r>
    <s v="1011"/>
    <s v="宝珠山トンネル（Ⅱ期線）トンネル照明設備工事費"/>
    <s v="34003"/>
    <x v="21"/>
    <x v="2"/>
    <n v="16"/>
    <m/>
    <m/>
    <x v="0"/>
  </r>
  <r>
    <s v="1011"/>
    <s v="宝珠山トンネル（Ⅱ期線）トンネル照明設備工事費"/>
    <s v="35003"/>
    <x v="152"/>
    <x v="2"/>
    <n v="1"/>
    <m/>
    <m/>
    <x v="0"/>
  </r>
  <r>
    <s v="1011"/>
    <s v="宝珠山トンネル（Ⅱ期線）トンネル照明設備工事費"/>
    <s v="36003"/>
    <x v="22"/>
    <x v="2"/>
    <n v="1"/>
    <m/>
    <m/>
    <x v="0"/>
  </r>
  <r>
    <s v="1011"/>
    <s v="宝珠山トンネル（Ⅱ期線）トンネル照明設備工事費"/>
    <s v="37006"/>
    <x v="23"/>
    <x v="5"/>
    <n v="519"/>
    <m/>
    <m/>
    <x v="0"/>
  </r>
  <r>
    <s v="1011"/>
    <s v="宝珠山トンネル（Ⅱ期線）トンネル照明設備工事費"/>
    <s v="38006"/>
    <x v="153"/>
    <x v="5"/>
    <n v="1232"/>
    <m/>
    <m/>
    <x v="0"/>
  </r>
  <r>
    <s v="1011"/>
    <s v="宝珠山トンネル（Ⅱ期線）トンネル照明設備工事費"/>
    <s v="39006"/>
    <x v="24"/>
    <x v="5"/>
    <n v="2048"/>
    <m/>
    <m/>
    <x v="0"/>
  </r>
  <r>
    <s v="1011"/>
    <s v="宝珠山トンネル（Ⅱ期線）トンネル照明設備工事費"/>
    <s v="40006"/>
    <x v="25"/>
    <x v="5"/>
    <n v="1248"/>
    <m/>
    <m/>
    <x v="0"/>
  </r>
  <r>
    <s v="1011"/>
    <s v="宝珠山トンネル（Ⅱ期線）トンネル照明設備工事費"/>
    <s v="41006"/>
    <x v="154"/>
    <x v="5"/>
    <n v="1248"/>
    <m/>
    <m/>
    <x v="0"/>
  </r>
  <r>
    <s v="1011"/>
    <s v="宝珠山トンネル（Ⅱ期線）トンネル照明設備工事費"/>
    <s v="42006"/>
    <x v="31"/>
    <x v="5"/>
    <n v="10"/>
    <m/>
    <m/>
    <x v="0"/>
  </r>
  <r>
    <s v="1011"/>
    <s v="宝珠山トンネル（Ⅱ期線）トンネル照明設備工事費"/>
    <s v="43006"/>
    <x v="155"/>
    <x v="5"/>
    <n v="10"/>
    <m/>
    <m/>
    <x v="0"/>
  </r>
  <r>
    <s v="1011"/>
    <s v="宝珠山トンネル（Ⅱ期線）トンネル照明設備工事費"/>
    <s v="44006"/>
    <x v="32"/>
    <x v="5"/>
    <n v="40"/>
    <m/>
    <m/>
    <x v="0"/>
  </r>
  <r>
    <s v="1011"/>
    <s v="宝珠山トンネル（Ⅱ期線）トンネル照明設備工事費"/>
    <s v="45006"/>
    <x v="156"/>
    <x v="5"/>
    <n v="10"/>
    <m/>
    <m/>
    <x v="0"/>
  </r>
  <r>
    <s v="1011"/>
    <s v="宝珠山トンネル（Ⅱ期線）トンネル照明設備工事費"/>
    <s v="46006"/>
    <x v="33"/>
    <x v="5"/>
    <n v="10"/>
    <m/>
    <m/>
    <x v="0"/>
  </r>
  <r>
    <s v="1011"/>
    <s v="宝珠山トンネル（Ⅱ期線）トンネル照明設備工事費"/>
    <s v="47006"/>
    <x v="157"/>
    <x v="5"/>
    <n v="10"/>
    <m/>
    <m/>
    <x v="0"/>
  </r>
  <r>
    <s v="1011"/>
    <s v="宝珠山トンネル（Ⅱ期線）トンネル照明設備工事費"/>
    <s v="48006"/>
    <x v="27"/>
    <x v="5"/>
    <n v="24"/>
    <m/>
    <m/>
    <x v="0"/>
  </r>
  <r>
    <s v="1011"/>
    <s v="宝珠山トンネル（Ⅱ期線）トンネル照明設備工事費"/>
    <s v="49006"/>
    <x v="158"/>
    <x v="5"/>
    <n v="23"/>
    <m/>
    <m/>
    <x v="0"/>
  </r>
  <r>
    <s v="1011"/>
    <s v="宝珠山トンネル（Ⅱ期線）トンネル照明設備工事費"/>
    <s v="50006"/>
    <x v="28"/>
    <x v="5"/>
    <n v="45"/>
    <m/>
    <m/>
    <x v="0"/>
  </r>
  <r>
    <s v="1011"/>
    <s v="宝珠山トンネル（Ⅱ期線）トンネル照明設備工事費"/>
    <s v="51006"/>
    <x v="159"/>
    <x v="5"/>
    <n v="3"/>
    <m/>
    <m/>
    <x v="0"/>
  </r>
  <r>
    <s v="1011"/>
    <s v="宝珠山トンネル（Ⅱ期線）トンネル照明設備工事費"/>
    <s v="52006"/>
    <x v="160"/>
    <x v="5"/>
    <n v="5"/>
    <m/>
    <m/>
    <x v="0"/>
  </r>
  <r>
    <s v="1011"/>
    <s v="宝珠山トンネル（Ⅱ期線）トンネル照明設備工事費"/>
    <s v="53006"/>
    <x v="29"/>
    <x v="5"/>
    <n v="23"/>
    <m/>
    <m/>
    <x v="0"/>
  </r>
  <r>
    <s v="1011"/>
    <s v="宝珠山トンネル（Ⅱ期線）トンネル照明設備工事費"/>
    <s v="54006"/>
    <x v="161"/>
    <x v="5"/>
    <n v="23"/>
    <m/>
    <m/>
    <x v="0"/>
  </r>
  <r>
    <s v="1011"/>
    <s v="宝珠山トンネル（Ⅱ期線）トンネル照明設備工事費"/>
    <s v="55006"/>
    <x v="30"/>
    <x v="5"/>
    <n v="5"/>
    <m/>
    <m/>
    <x v="0"/>
  </r>
  <r>
    <s v="1011"/>
    <s v="宝珠山トンネル（Ⅱ期線）トンネル照明設備工事費"/>
    <s v="56006"/>
    <x v="162"/>
    <x v="5"/>
    <n v="15"/>
    <m/>
    <m/>
    <x v="0"/>
  </r>
  <r>
    <s v="1011"/>
    <s v="宝珠山トンネル（Ⅱ期線）トンネル照明設備工事費"/>
    <s v="57006"/>
    <x v="40"/>
    <x v="5"/>
    <n v="29"/>
    <m/>
    <m/>
    <x v="0"/>
  </r>
  <r>
    <s v="1011"/>
    <s v="宝珠山トンネル（Ⅱ期線）トンネル照明設備工事費"/>
    <s v="58006"/>
    <x v="41"/>
    <x v="5"/>
    <n v="15"/>
    <m/>
    <m/>
    <x v="0"/>
  </r>
  <r>
    <s v="1011"/>
    <s v="宝珠山トンネル（Ⅱ期線）トンネル照明設備工事費"/>
    <s v="59006"/>
    <x v="163"/>
    <x v="5"/>
    <n v="15"/>
    <m/>
    <m/>
    <x v="0"/>
  </r>
  <r>
    <s v="1011"/>
    <s v="宝珠山トンネル（Ⅱ期線）トンネル照明設備工事費"/>
    <s v="60006"/>
    <x v="35"/>
    <x v="5"/>
    <n v="6"/>
    <m/>
    <m/>
    <x v="0"/>
  </r>
  <r>
    <s v="1011"/>
    <s v="宝珠山トンネル（Ⅱ期線）トンネル照明設備工事費"/>
    <s v="61006"/>
    <x v="164"/>
    <x v="5"/>
    <n v="11"/>
    <m/>
    <m/>
    <x v="0"/>
  </r>
  <r>
    <s v="1011"/>
    <s v="宝珠山トンネル（Ⅱ期線）トンネル照明設備工事費"/>
    <s v="62006"/>
    <x v="36"/>
    <x v="5"/>
    <n v="34"/>
    <m/>
    <m/>
    <x v="0"/>
  </r>
  <r>
    <s v="1011"/>
    <s v="宝珠山トンネル（Ⅱ期線）トンネル照明設備工事費"/>
    <s v="63006"/>
    <x v="64"/>
    <x v="5"/>
    <n v="6"/>
    <m/>
    <m/>
    <x v="0"/>
  </r>
  <r>
    <s v="1011"/>
    <s v="宝珠山トンネル（Ⅱ期線）トンネル照明設備工事費"/>
    <s v="64006"/>
    <x v="37"/>
    <x v="5"/>
    <n v="11"/>
    <m/>
    <m/>
    <x v="0"/>
  </r>
  <r>
    <s v="1011"/>
    <s v="宝珠山トンネル（Ⅱ期線）トンネル照明設備工事費"/>
    <s v="65007"/>
    <x v="42"/>
    <x v="6"/>
    <n v="13"/>
    <m/>
    <m/>
    <x v="0"/>
  </r>
  <r>
    <s v="1011"/>
    <s v="宝珠山トンネル（Ⅱ期線）トンネル照明設備工事費"/>
    <s v="66007"/>
    <x v="43"/>
    <x v="6"/>
    <n v="193"/>
    <m/>
    <m/>
    <x v="0"/>
  </r>
  <r>
    <s v="1011"/>
    <s v="宝珠山トンネル（Ⅱ期線）トンネル照明設備工事費"/>
    <s v="67007"/>
    <x v="44"/>
    <x v="6"/>
    <n v="206"/>
    <m/>
    <m/>
    <x v="0"/>
  </r>
  <r>
    <s v="1011"/>
    <s v="宝珠山トンネル（Ⅱ期線）トンネル照明設備工事費"/>
    <s v="68007"/>
    <x v="165"/>
    <x v="6"/>
    <n v="2"/>
    <m/>
    <m/>
    <x v="0"/>
  </r>
  <r>
    <s v="1011"/>
    <s v="宝珠山トンネル（Ⅱ期線）トンネル照明設備工事費"/>
    <s v="69007"/>
    <x v="166"/>
    <x v="6"/>
    <n v="1"/>
    <m/>
    <m/>
    <x v="0"/>
  </r>
  <r>
    <s v="1011"/>
    <s v="宝珠山トンネル（Ⅱ期線）トンネル照明設備工事費"/>
    <s v="70008"/>
    <x v="167"/>
    <x v="5"/>
    <n v="2"/>
    <m/>
    <m/>
    <x v="0"/>
  </r>
  <r>
    <s v="1011"/>
    <s v="宝珠山トンネル（Ⅱ期線）トンネル照明設備工事費"/>
    <s v="71008"/>
    <x v="168"/>
    <x v="5"/>
    <n v="2"/>
    <m/>
    <m/>
    <x v="0"/>
  </r>
  <r>
    <s v="1011"/>
    <s v="宝珠山トンネル（Ⅱ期線）トンネル照明設備工事費"/>
    <s v="72008"/>
    <x v="169"/>
    <x v="5"/>
    <n v="9"/>
    <m/>
    <m/>
    <x v="0"/>
  </r>
  <r>
    <s v="1011"/>
    <s v="宝珠山トンネル（Ⅱ期線）トンネル照明設備工事費"/>
    <s v="73008"/>
    <x v="170"/>
    <x v="5"/>
    <n v="1"/>
    <m/>
    <m/>
    <x v="0"/>
  </r>
  <r>
    <s v="1011"/>
    <s v="宝珠山トンネル（Ⅱ期線）トンネル照明設備工事費"/>
    <s v="74004"/>
    <x v="45"/>
    <x v="3"/>
    <n v="346"/>
    <m/>
    <m/>
    <x v="0"/>
  </r>
  <r>
    <s v="1011"/>
    <s v="宝珠山トンネル（Ⅱ期線）トンネル照明設備工事費"/>
    <s v="75018"/>
    <x v="46"/>
    <x v="7"/>
    <n v="1"/>
    <m/>
    <m/>
    <x v="1"/>
  </r>
  <r>
    <s v="1011"/>
    <s v="宝珠山トンネル（Ⅱ期線）トンネル照明設備工事費"/>
    <s v="76005"/>
    <x v="171"/>
    <x v="7"/>
    <n v="1"/>
    <m/>
    <m/>
    <x v="0"/>
  </r>
  <r>
    <s v="1012"/>
    <s v="宝珠山トンネル（Ⅱ期線）接続道路照明設備工事費"/>
    <s v="01001"/>
    <x v="48"/>
    <x v="1"/>
    <n v="3"/>
    <m/>
    <m/>
    <x v="1"/>
  </r>
  <r>
    <s v="1012"/>
    <s v="宝珠山トンネル（Ⅱ期線）接続道路照明設備工事費"/>
    <s v="02001"/>
    <x v="49"/>
    <x v="8"/>
    <n v="3"/>
    <m/>
    <m/>
    <x v="1"/>
  </r>
  <r>
    <s v="1012"/>
    <s v="宝珠山トンネル（Ⅱ期線）接続道路照明設備工事費"/>
    <s v="03001"/>
    <x v="50"/>
    <x v="2"/>
    <n v="3"/>
    <m/>
    <m/>
    <x v="1"/>
  </r>
  <r>
    <s v="1012"/>
    <s v="宝珠山トンネル（Ⅱ期線）接続道路照明設備工事費"/>
    <s v="04016"/>
    <x v="51"/>
    <x v="8"/>
    <n v="2"/>
    <m/>
    <m/>
    <x v="0"/>
  </r>
  <r>
    <s v="1012"/>
    <s v="宝珠山トンネル（Ⅱ期線）接続道路照明設備工事費"/>
    <s v="05016"/>
    <x v="172"/>
    <x v="8"/>
    <n v="1"/>
    <m/>
    <m/>
    <x v="0"/>
  </r>
  <r>
    <s v="1012"/>
    <s v="宝珠山トンネル（Ⅱ期線）接続道路照明設備工事費"/>
    <s v="06003"/>
    <x v="173"/>
    <x v="8"/>
    <n v="3"/>
    <m/>
    <m/>
    <x v="0"/>
  </r>
  <r>
    <s v="1012"/>
    <s v="宝珠山トンネル（Ⅱ期線）接続道路照明設備工事費"/>
    <s v="07003"/>
    <x v="53"/>
    <x v="2"/>
    <n v="3"/>
    <m/>
    <m/>
    <x v="0"/>
  </r>
  <r>
    <s v="1012"/>
    <s v="宝珠山トンネル（Ⅱ期線）接続道路照明設備工事費"/>
    <s v="08006"/>
    <x v="54"/>
    <x v="5"/>
    <n v="92"/>
    <m/>
    <m/>
    <x v="0"/>
  </r>
  <r>
    <s v="1012"/>
    <s v="宝珠山トンネル（Ⅱ期線）接続道路照明設備工事費"/>
    <s v="09006"/>
    <x v="36"/>
    <x v="5"/>
    <n v="421"/>
    <m/>
    <m/>
    <x v="0"/>
  </r>
  <r>
    <s v="1012"/>
    <s v="宝珠山トンネル（Ⅱ期線）接続道路照明設備工事費"/>
    <s v="10006"/>
    <x v="38"/>
    <x v="5"/>
    <n v="98"/>
    <m/>
    <m/>
    <x v="0"/>
  </r>
  <r>
    <s v="1012"/>
    <s v="宝珠山トンネル（Ⅱ期線）接続道路照明設備工事費"/>
    <s v="11006"/>
    <x v="55"/>
    <x v="5"/>
    <n v="12"/>
    <m/>
    <m/>
    <x v="0"/>
  </r>
  <r>
    <s v="1012"/>
    <s v="宝珠山トンネル（Ⅱ期線）接続道路照明設備工事費"/>
    <s v="12004"/>
    <x v="45"/>
    <x v="3"/>
    <n v="22"/>
    <m/>
    <m/>
    <x v="0"/>
  </r>
  <r>
    <s v="1013"/>
    <s v="宝珠山トンネル（Ⅱ期線）トンネル照明配電設備工事費"/>
    <s v="01001"/>
    <x v="57"/>
    <x v="9"/>
    <n v="1"/>
    <m/>
    <m/>
    <x v="1"/>
  </r>
  <r>
    <s v="1013"/>
    <s v="宝珠山トンネル（Ⅱ期線）トンネル照明配電設備工事費"/>
    <s v="02016"/>
    <x v="58"/>
    <x v="8"/>
    <n v="1"/>
    <m/>
    <m/>
    <x v="0"/>
  </r>
  <r>
    <s v="1013"/>
    <s v="宝珠山トンネル（Ⅱ期線）トンネル照明配電設備工事費"/>
    <s v="03003"/>
    <x v="59"/>
    <x v="9"/>
    <n v="1"/>
    <m/>
    <m/>
    <x v="0"/>
  </r>
  <r>
    <s v="1013"/>
    <s v="宝珠山トンネル（Ⅱ期線）トンネル照明配電設備工事費"/>
    <s v="04006"/>
    <x v="174"/>
    <x v="5"/>
    <n v="184"/>
    <m/>
    <m/>
    <x v="0"/>
  </r>
  <r>
    <s v="1013"/>
    <s v="宝珠山トンネル（Ⅱ期線）トンネル照明配電設備工事費"/>
    <s v="05006"/>
    <x v="54"/>
    <x v="5"/>
    <n v="368"/>
    <m/>
    <m/>
    <x v="0"/>
  </r>
  <r>
    <s v="1013"/>
    <s v="宝珠山トンネル（Ⅱ期線）トンネル照明配電設備工事費"/>
    <s v="06006"/>
    <x v="62"/>
    <x v="5"/>
    <n v="92"/>
    <m/>
    <m/>
    <x v="0"/>
  </r>
  <r>
    <s v="1013"/>
    <s v="宝珠山トンネル（Ⅱ期線）トンネル照明配電設備工事費"/>
    <s v="07006"/>
    <x v="63"/>
    <x v="5"/>
    <n v="184"/>
    <m/>
    <m/>
    <x v="0"/>
  </r>
  <r>
    <s v="1013"/>
    <s v="宝珠山トンネル（Ⅱ期線）トンネル照明配電設備工事費"/>
    <s v="08006"/>
    <x v="164"/>
    <x v="5"/>
    <n v="658"/>
    <m/>
    <m/>
    <x v="0"/>
  </r>
  <r>
    <s v="1013"/>
    <s v="宝珠山トンネル（Ⅱ期線）トンネル照明配電設備工事費"/>
    <s v="09006"/>
    <x v="36"/>
    <x v="5"/>
    <n v="1316"/>
    <m/>
    <m/>
    <x v="0"/>
  </r>
  <r>
    <s v="1013"/>
    <s v="宝珠山トンネル（Ⅱ期線）トンネル照明配電設備工事費"/>
    <s v="10006"/>
    <x v="64"/>
    <x v="5"/>
    <n v="329"/>
    <m/>
    <m/>
    <x v="0"/>
  </r>
  <r>
    <s v="1013"/>
    <s v="宝珠山トンネル（Ⅱ期線）トンネル照明配電設備工事費"/>
    <s v="11006"/>
    <x v="37"/>
    <x v="5"/>
    <n v="658"/>
    <m/>
    <m/>
    <x v="0"/>
  </r>
  <r>
    <s v="1013"/>
    <s v="宝珠山トンネル（Ⅱ期線）トンネル照明配電設備工事費"/>
    <s v="12006"/>
    <x v="175"/>
    <x v="5"/>
    <n v="6"/>
    <m/>
    <m/>
    <x v="0"/>
  </r>
  <r>
    <s v="1013"/>
    <s v="宝珠山トンネル（Ⅱ期線）トンネル照明配電設備工事費"/>
    <s v="13006"/>
    <x v="176"/>
    <x v="5"/>
    <n v="23"/>
    <m/>
    <m/>
    <x v="0"/>
  </r>
  <r>
    <s v="1013"/>
    <s v="宝珠山トンネル（Ⅱ期線）トンネル照明配電設備工事費"/>
    <s v="14006"/>
    <x v="55"/>
    <x v="5"/>
    <n v="31"/>
    <m/>
    <m/>
    <x v="0"/>
  </r>
  <r>
    <s v="1013"/>
    <s v="宝珠山トンネル（Ⅱ期線）トンネル照明配電設備工事費"/>
    <s v="15006"/>
    <x v="65"/>
    <x v="5"/>
    <n v="11"/>
    <m/>
    <m/>
    <x v="0"/>
  </r>
  <r>
    <s v="1013"/>
    <s v="宝珠山トンネル（Ⅱ期線）トンネル照明配電設備工事費"/>
    <s v="16006"/>
    <x v="66"/>
    <x v="5"/>
    <n v="22"/>
    <m/>
    <m/>
    <x v="0"/>
  </r>
  <r>
    <s v="1013"/>
    <s v="宝珠山トンネル（Ⅱ期線）トンネル照明配電設備工事費"/>
    <s v="17008"/>
    <x v="177"/>
    <x v="5"/>
    <n v="35"/>
    <m/>
    <m/>
    <x v="0"/>
  </r>
  <r>
    <s v="1013"/>
    <s v="宝珠山トンネル（Ⅱ期線）トンネル照明配電設備工事費"/>
    <s v="18008"/>
    <x v="178"/>
    <x v="5"/>
    <n v="45"/>
    <m/>
    <m/>
    <x v="0"/>
  </r>
  <r>
    <s v="1013"/>
    <s v="宝珠山トンネル（Ⅱ期線）トンネル照明配電設備工事費"/>
    <s v="19008"/>
    <x v="179"/>
    <x v="5"/>
    <n v="227"/>
    <m/>
    <m/>
    <x v="0"/>
  </r>
  <r>
    <s v="1013"/>
    <s v="宝珠山トンネル（Ⅱ期線）トンネル照明配電設備工事費"/>
    <s v="20001"/>
    <x v="180"/>
    <x v="5"/>
    <n v="2"/>
    <m/>
    <m/>
    <x v="0"/>
  </r>
  <r>
    <s v="1013"/>
    <s v="宝珠山トンネル（Ⅱ期線）トンネル照明配電設備工事費"/>
    <s v="21008"/>
    <x v="181"/>
    <x v="5"/>
    <n v="150"/>
    <m/>
    <m/>
    <x v="0"/>
  </r>
  <r>
    <s v="1013"/>
    <s v="宝珠山トンネル（Ⅱ期線）トンネル照明配電設備工事費"/>
    <s v="22008"/>
    <x v="182"/>
    <x v="5"/>
    <n v="140"/>
    <m/>
    <m/>
    <x v="0"/>
  </r>
  <r>
    <s v="1013"/>
    <s v="宝珠山トンネル（Ⅱ期線）トンネル照明配電設備工事費"/>
    <s v="23008"/>
    <x v="73"/>
    <x v="5"/>
    <n v="16"/>
    <m/>
    <m/>
    <x v="0"/>
  </r>
  <r>
    <s v="1013"/>
    <s v="宝珠山トンネル（Ⅱ期線）トンネル照明配電設備工事費"/>
    <s v="24008"/>
    <x v="74"/>
    <x v="5"/>
    <n v="117"/>
    <m/>
    <m/>
    <x v="0"/>
  </r>
  <r>
    <s v="1013"/>
    <s v="宝珠山トンネル（Ⅱ期線）トンネル照明配電設備工事費"/>
    <s v="25008"/>
    <x v="183"/>
    <x v="5"/>
    <n v="25"/>
    <m/>
    <m/>
    <x v="0"/>
  </r>
  <r>
    <s v="1013"/>
    <s v="宝珠山トンネル（Ⅱ期線）トンネル照明配電設備工事費"/>
    <s v="26008"/>
    <x v="184"/>
    <x v="5"/>
    <n v="58"/>
    <m/>
    <m/>
    <x v="0"/>
  </r>
  <r>
    <s v="1013"/>
    <s v="宝珠山トンネル（Ⅱ期線）トンネル照明配電設備工事費"/>
    <s v="27010"/>
    <x v="77"/>
    <x v="6"/>
    <n v="3"/>
    <m/>
    <m/>
    <x v="0"/>
  </r>
  <r>
    <s v="1013"/>
    <s v="宝珠山トンネル（Ⅱ期線）トンネル照明配電設備工事費"/>
    <s v="28010"/>
    <x v="185"/>
    <x v="6"/>
    <n v="4"/>
    <m/>
    <m/>
    <x v="0"/>
  </r>
  <r>
    <s v="1013"/>
    <s v="宝珠山トンネル（Ⅱ期線）トンネル照明配電設備工事費"/>
    <s v="29010"/>
    <x v="186"/>
    <x v="6"/>
    <n v="1"/>
    <m/>
    <m/>
    <x v="0"/>
  </r>
  <r>
    <s v="1013"/>
    <s v="宝珠山トンネル（Ⅱ期線）トンネル照明配電設備工事費"/>
    <s v="30010"/>
    <x v="187"/>
    <x v="6"/>
    <n v="1"/>
    <m/>
    <m/>
    <x v="0"/>
  </r>
  <r>
    <s v="1013"/>
    <s v="宝珠山トンネル（Ⅱ期線）トンネル照明配電設備工事費"/>
    <s v="31011"/>
    <x v="188"/>
    <x v="6"/>
    <n v="1"/>
    <m/>
    <m/>
    <x v="0"/>
  </r>
  <r>
    <s v="1013"/>
    <s v="宝珠山トンネル（Ⅱ期線）トンネル照明配電設備工事費"/>
    <s v="32011"/>
    <x v="189"/>
    <x v="6"/>
    <n v="1"/>
    <m/>
    <m/>
    <x v="0"/>
  </r>
  <r>
    <s v="1013"/>
    <s v="宝珠山トンネル（Ⅱ期線）トンネル照明配電設備工事費"/>
    <s v="33011"/>
    <x v="190"/>
    <x v="6"/>
    <n v="1"/>
    <m/>
    <m/>
    <x v="0"/>
  </r>
  <r>
    <s v="1013"/>
    <s v="宝珠山トンネル（Ⅱ期線）トンネル照明配電設備工事費"/>
    <s v="34011"/>
    <x v="191"/>
    <x v="6"/>
    <n v="2"/>
    <m/>
    <m/>
    <x v="0"/>
  </r>
  <r>
    <s v="1013"/>
    <s v="宝珠山トンネル（Ⅱ期線）トンネル照明配電設備工事費"/>
    <s v="35011"/>
    <x v="192"/>
    <x v="6"/>
    <n v="1"/>
    <m/>
    <m/>
    <x v="0"/>
  </r>
  <r>
    <s v="1013"/>
    <s v="宝珠山トンネル（Ⅱ期線）トンネル照明配電設備工事費"/>
    <s v="36011"/>
    <x v="193"/>
    <x v="6"/>
    <n v="3"/>
    <m/>
    <m/>
    <x v="0"/>
  </r>
  <r>
    <s v="1013"/>
    <s v="宝珠山トンネル（Ⅱ期線）トンネル照明配電設備工事費"/>
    <s v="37011"/>
    <x v="194"/>
    <x v="6"/>
    <n v="2"/>
    <m/>
    <m/>
    <x v="0"/>
  </r>
  <r>
    <s v="1013"/>
    <s v="宝珠山トンネル（Ⅱ期線）トンネル照明配電設備工事費"/>
    <s v="38011"/>
    <x v="195"/>
    <x v="6"/>
    <n v="2"/>
    <m/>
    <m/>
    <x v="0"/>
  </r>
  <r>
    <s v="1013"/>
    <s v="宝珠山トンネル（Ⅱ期線）トンネル照明配電設備工事費"/>
    <s v="39011"/>
    <x v="87"/>
    <x v="6"/>
    <n v="3"/>
    <m/>
    <m/>
    <x v="0"/>
  </r>
  <r>
    <s v="1013"/>
    <s v="宝珠山トンネル（Ⅱ期線）トンネル照明配電設備工事費"/>
    <s v="40011"/>
    <x v="88"/>
    <x v="6"/>
    <n v="2"/>
    <m/>
    <m/>
    <x v="0"/>
  </r>
  <r>
    <s v="1013"/>
    <s v="宝珠山トンネル（Ⅱ期線）トンネル照明配電設備工事費"/>
    <s v="41011"/>
    <x v="196"/>
    <x v="6"/>
    <n v="4"/>
    <m/>
    <m/>
    <x v="0"/>
  </r>
  <r>
    <s v="1013"/>
    <s v="宝珠山トンネル（Ⅱ期線）トンネル照明配電設備工事費"/>
    <s v="42011"/>
    <x v="91"/>
    <x v="6"/>
    <n v="4"/>
    <m/>
    <m/>
    <x v="0"/>
  </r>
  <r>
    <s v="1013"/>
    <s v="宝珠山トンネル（Ⅱ期線）トンネル照明配電設備工事費"/>
    <s v="43011"/>
    <x v="92"/>
    <x v="6"/>
    <n v="50"/>
    <m/>
    <m/>
    <x v="0"/>
  </r>
  <r>
    <s v="1013"/>
    <s v="宝珠山トンネル（Ⅱ期線）トンネル照明配電設備工事費"/>
    <s v="44004"/>
    <x v="197"/>
    <x v="9"/>
    <n v="2"/>
    <m/>
    <m/>
    <x v="0"/>
  </r>
  <r>
    <s v="1013"/>
    <s v="宝珠山トンネル（Ⅱ期線）トンネル照明配電設備工事費"/>
    <s v="45004"/>
    <x v="45"/>
    <x v="3"/>
    <n v="110"/>
    <m/>
    <m/>
    <x v="0"/>
  </r>
  <r>
    <s v="1013"/>
    <s v="宝珠山トンネル（Ⅱ期線）トンネル照明配電設備工事費"/>
    <s v="46014"/>
    <x v="93"/>
    <x v="6"/>
    <n v="1"/>
    <m/>
    <m/>
    <x v="0"/>
  </r>
  <r>
    <s v="1013"/>
    <s v="宝珠山トンネル（Ⅱ期線）トンネル照明配電設備工事費"/>
    <s v="47017"/>
    <x v="123"/>
    <x v="10"/>
    <n v="1.1000000000000001"/>
    <m/>
    <m/>
    <x v="0"/>
  </r>
  <r>
    <s v="1014"/>
    <s v="宝珠山トンネル（Ⅰ期線）トンネル照明設備工事費"/>
    <s v="01001"/>
    <x v="97"/>
    <x v="1"/>
    <n v="96"/>
    <m/>
    <m/>
    <x v="1"/>
  </r>
  <r>
    <s v="1014"/>
    <s v="宝珠山トンネル（Ⅰ期線）トンネル照明設備工事費"/>
    <s v="02001"/>
    <x v="2"/>
    <x v="1"/>
    <n v="2"/>
    <m/>
    <m/>
    <x v="1"/>
  </r>
  <r>
    <s v="1014"/>
    <s v="宝珠山トンネル（Ⅰ期線）トンネル照明設備工事費"/>
    <s v="03001"/>
    <x v="3"/>
    <x v="1"/>
    <n v="16"/>
    <m/>
    <m/>
    <x v="1"/>
  </r>
  <r>
    <s v="1014"/>
    <s v="宝珠山トンネル（Ⅰ期線）トンネル照明設備工事費"/>
    <s v="04001"/>
    <x v="4"/>
    <x v="1"/>
    <n v="12"/>
    <m/>
    <m/>
    <x v="1"/>
  </r>
  <r>
    <s v="1014"/>
    <s v="宝珠山トンネル（Ⅰ期線）トンネル照明設備工事費"/>
    <s v="05001"/>
    <x v="5"/>
    <x v="1"/>
    <n v="10"/>
    <m/>
    <m/>
    <x v="1"/>
  </r>
  <r>
    <s v="1014"/>
    <s v="宝珠山トンネル（Ⅰ期線）トンネル照明設備工事費"/>
    <s v="06001"/>
    <x v="98"/>
    <x v="1"/>
    <n v="10"/>
    <m/>
    <m/>
    <x v="1"/>
  </r>
  <r>
    <s v="1014"/>
    <s v="宝珠山トンネル（Ⅰ期線）トンネル照明設備工事費"/>
    <s v="07001"/>
    <x v="99"/>
    <x v="1"/>
    <n v="6"/>
    <m/>
    <m/>
    <x v="1"/>
  </r>
  <r>
    <s v="1014"/>
    <s v="宝珠山トンネル（Ⅰ期線）トンネル照明設備工事費"/>
    <s v="08001"/>
    <x v="100"/>
    <x v="1"/>
    <n v="4"/>
    <m/>
    <m/>
    <x v="1"/>
  </r>
  <r>
    <s v="1014"/>
    <s v="宝珠山トンネル（Ⅰ期線）トンネル照明設備工事費"/>
    <s v="09001"/>
    <x v="140"/>
    <x v="1"/>
    <n v="15"/>
    <m/>
    <m/>
    <x v="1"/>
  </r>
  <r>
    <s v="1014"/>
    <s v="宝珠山トンネル（Ⅰ期線）トンネル照明設備工事費"/>
    <s v="10001"/>
    <x v="6"/>
    <x v="1"/>
    <n v="2"/>
    <m/>
    <m/>
    <x v="1"/>
  </r>
  <r>
    <s v="1014"/>
    <s v="宝珠山トンネル（Ⅰ期線）トンネル照明設備工事費"/>
    <s v="11001"/>
    <x v="7"/>
    <x v="2"/>
    <n v="96"/>
    <m/>
    <m/>
    <x v="1"/>
  </r>
  <r>
    <s v="1014"/>
    <s v="宝珠山トンネル（Ⅰ期線）トンネル照明設備工事費"/>
    <s v="12001"/>
    <x v="8"/>
    <x v="2"/>
    <n v="75"/>
    <m/>
    <m/>
    <x v="1"/>
  </r>
  <r>
    <s v="1014"/>
    <s v="宝珠山トンネル（Ⅰ期線）トンネル照明設備工事費"/>
    <s v="13001"/>
    <x v="9"/>
    <x v="2"/>
    <n v="2"/>
    <m/>
    <m/>
    <x v="1"/>
  </r>
  <r>
    <s v="1014"/>
    <s v="宝珠山トンネル（Ⅰ期線）トンネル照明設備工事費"/>
    <s v="14001"/>
    <x v="10"/>
    <x v="3"/>
    <n v="173"/>
    <m/>
    <m/>
    <x v="1"/>
  </r>
  <r>
    <s v="1014"/>
    <s v="宝珠山トンネル（Ⅰ期線）トンネル照明設備工事費"/>
    <s v="15001"/>
    <x v="101"/>
    <x v="2"/>
    <n v="173"/>
    <m/>
    <m/>
    <x v="1"/>
  </r>
  <r>
    <s v="1014"/>
    <s v="宝珠山トンネル（Ⅰ期線）トンネル照明設備工事費"/>
    <s v="16001"/>
    <x v="142"/>
    <x v="9"/>
    <n v="4"/>
    <m/>
    <m/>
    <x v="1"/>
  </r>
  <r>
    <s v="1014"/>
    <s v="宝珠山トンネル（Ⅰ期線）トンネル照明設備工事費"/>
    <s v="17001"/>
    <x v="144"/>
    <x v="2"/>
    <n v="4"/>
    <m/>
    <m/>
    <x v="1"/>
  </r>
  <r>
    <s v="1014"/>
    <s v="宝珠山トンネル（Ⅰ期線）トンネル照明設備工事費"/>
    <s v="18001"/>
    <x v="145"/>
    <x v="3"/>
    <n v="4"/>
    <m/>
    <m/>
    <x v="1"/>
  </r>
  <r>
    <s v="1014"/>
    <s v="宝珠山トンネル（Ⅰ期線）トンネル照明設備工事費"/>
    <s v="19001"/>
    <x v="198"/>
    <x v="2"/>
    <n v="4"/>
    <m/>
    <m/>
    <x v="1"/>
  </r>
  <r>
    <s v="1014"/>
    <s v="宝珠山トンネル（Ⅰ期線）トンネル照明設備工事費"/>
    <s v="20001"/>
    <x v="11"/>
    <x v="4"/>
    <n v="806"/>
    <m/>
    <m/>
    <x v="1"/>
  </r>
  <r>
    <s v="1014"/>
    <s v="宝珠山トンネル（Ⅰ期線）トンネル照明設備工事費"/>
    <s v="21001"/>
    <x v="146"/>
    <x v="9"/>
    <n v="2"/>
    <m/>
    <m/>
    <x v="1"/>
  </r>
  <r>
    <s v="1014"/>
    <s v="宝珠山トンネル（Ⅰ期線）トンネル照明設備工事費"/>
    <s v="22003"/>
    <x v="102"/>
    <x v="1"/>
    <n v="96"/>
    <m/>
    <m/>
    <x v="0"/>
  </r>
  <r>
    <s v="1014"/>
    <s v="宝珠山トンネル（Ⅰ期線）トンネル照明設備工事費"/>
    <s v="23003"/>
    <x v="15"/>
    <x v="1"/>
    <n v="2"/>
    <m/>
    <m/>
    <x v="0"/>
  </r>
  <r>
    <s v="1014"/>
    <s v="宝珠山トンネル（Ⅰ期線）トンネル照明設備工事費"/>
    <s v="24003"/>
    <x v="16"/>
    <x v="1"/>
    <n v="16"/>
    <m/>
    <m/>
    <x v="0"/>
  </r>
  <r>
    <s v="1014"/>
    <s v="宝珠山トンネル（Ⅰ期線）トンネル照明設備工事費"/>
    <s v="25003"/>
    <x v="17"/>
    <x v="1"/>
    <n v="12"/>
    <m/>
    <m/>
    <x v="0"/>
  </r>
  <r>
    <s v="1014"/>
    <s v="宝珠山トンネル（Ⅰ期線）トンネル照明設備工事費"/>
    <s v="26003"/>
    <x v="18"/>
    <x v="1"/>
    <n v="10"/>
    <m/>
    <m/>
    <x v="0"/>
  </r>
  <r>
    <s v="1014"/>
    <s v="宝珠山トンネル（Ⅰ期線）トンネル照明設備工事費"/>
    <s v="27003"/>
    <x v="103"/>
    <x v="1"/>
    <n v="10"/>
    <m/>
    <m/>
    <x v="0"/>
  </r>
  <r>
    <s v="1014"/>
    <s v="宝珠山トンネル（Ⅰ期線）トンネル照明設備工事費"/>
    <s v="28003"/>
    <x v="104"/>
    <x v="1"/>
    <n v="6"/>
    <m/>
    <m/>
    <x v="0"/>
  </r>
  <r>
    <s v="1014"/>
    <s v="宝珠山トンネル（Ⅰ期線）トンネル照明設備工事費"/>
    <s v="29003"/>
    <x v="105"/>
    <x v="1"/>
    <n v="4"/>
    <m/>
    <m/>
    <x v="0"/>
  </r>
  <r>
    <s v="1014"/>
    <s v="宝珠山トンネル（Ⅰ期線）トンネル照明設備工事費"/>
    <s v="30003"/>
    <x v="148"/>
    <x v="1"/>
    <n v="15"/>
    <m/>
    <m/>
    <x v="0"/>
  </r>
  <r>
    <s v="1014"/>
    <s v="宝珠山トンネル（Ⅰ期線）トンネル照明設備工事費"/>
    <s v="31003"/>
    <x v="106"/>
    <x v="1"/>
    <n v="2"/>
    <m/>
    <m/>
    <x v="0"/>
  </r>
  <r>
    <s v="1014"/>
    <s v="宝珠山トンネル（Ⅰ期線）トンネル照明設備工事費"/>
    <s v="32003"/>
    <x v="107"/>
    <x v="2"/>
    <n v="173"/>
    <m/>
    <m/>
    <x v="0"/>
  </r>
  <r>
    <s v="1014"/>
    <s v="宝珠山トンネル（Ⅰ期線）トンネル照明設備工事費"/>
    <s v="33003"/>
    <x v="149"/>
    <x v="9"/>
    <n v="4"/>
    <m/>
    <m/>
    <x v="0"/>
  </r>
  <r>
    <s v="1014"/>
    <s v="宝珠山トンネル（Ⅰ期線）トンネル照明設備工事費"/>
    <s v="34003"/>
    <x v="199"/>
    <x v="2"/>
    <n v="4"/>
    <m/>
    <m/>
    <x v="0"/>
  </r>
  <r>
    <s v="1014"/>
    <s v="宝珠山トンネル（Ⅰ期線）トンネル照明設備工事費"/>
    <s v="35003"/>
    <x v="20"/>
    <x v="4"/>
    <n v="806"/>
    <m/>
    <m/>
    <x v="0"/>
  </r>
  <r>
    <s v="1014"/>
    <s v="宝珠山トンネル（Ⅰ期線）トンネル照明設備工事費"/>
    <s v="36003"/>
    <x v="151"/>
    <x v="9"/>
    <n v="2"/>
    <m/>
    <m/>
    <x v="0"/>
  </r>
  <r>
    <s v="1014"/>
    <s v="宝珠山トンネル（Ⅰ期線）トンネル照明設備工事費"/>
    <s v="37006"/>
    <x v="23"/>
    <x v="5"/>
    <n v="462"/>
    <m/>
    <m/>
    <x v="0"/>
  </r>
  <r>
    <s v="1014"/>
    <s v="宝珠山トンネル（Ⅰ期線）トンネル照明設備工事費"/>
    <s v="38006"/>
    <x v="24"/>
    <x v="5"/>
    <n v="2528"/>
    <m/>
    <m/>
    <x v="0"/>
  </r>
  <r>
    <s v="1014"/>
    <s v="宝珠山トンネル（Ⅰ期線）トンネル照明設備工事費"/>
    <s v="39006"/>
    <x v="25"/>
    <x v="5"/>
    <n v="1199"/>
    <m/>
    <m/>
    <x v="0"/>
  </r>
  <r>
    <s v="1014"/>
    <s v="宝珠山トンネル（Ⅰ期線）トンネル照明設備工事費"/>
    <s v="40006"/>
    <x v="154"/>
    <x v="5"/>
    <n v="1199"/>
    <m/>
    <m/>
    <x v="0"/>
  </r>
  <r>
    <s v="1014"/>
    <s v="宝珠山トンネル（Ⅰ期線）トンネル照明設備工事費"/>
    <s v="41006"/>
    <x v="32"/>
    <x v="5"/>
    <n v="607"/>
    <m/>
    <m/>
    <x v="0"/>
  </r>
  <r>
    <s v="1014"/>
    <s v="宝珠山トンネル（Ⅰ期線）トンネル照明設備工事費"/>
    <s v="42006"/>
    <x v="200"/>
    <x v="5"/>
    <n v="195"/>
    <m/>
    <m/>
    <x v="0"/>
  </r>
  <r>
    <s v="1014"/>
    <s v="宝珠山トンネル（Ⅰ期線）トンネル照明設備工事費"/>
    <s v="43006"/>
    <x v="156"/>
    <x v="5"/>
    <n v="206"/>
    <m/>
    <m/>
    <x v="0"/>
  </r>
  <r>
    <s v="1014"/>
    <s v="宝珠山トンネル（Ⅰ期線）トンネル照明設備工事費"/>
    <s v="44006"/>
    <x v="27"/>
    <x v="5"/>
    <n v="36"/>
    <m/>
    <m/>
    <x v="0"/>
  </r>
  <r>
    <s v="1014"/>
    <s v="宝珠山トンネル（Ⅰ期線）トンネル照明設備工事費"/>
    <s v="45006"/>
    <x v="28"/>
    <x v="5"/>
    <n v="178"/>
    <m/>
    <m/>
    <x v="0"/>
  </r>
  <r>
    <s v="1014"/>
    <s v="宝珠山トンネル（Ⅰ期線）トンネル照明設備工事費"/>
    <s v="46006"/>
    <x v="159"/>
    <x v="5"/>
    <n v="15"/>
    <m/>
    <m/>
    <x v="0"/>
  </r>
  <r>
    <s v="1014"/>
    <s v="宝珠山トンネル（Ⅰ期線）トンネル照明設備工事費"/>
    <s v="47006"/>
    <x v="160"/>
    <x v="5"/>
    <n v="5"/>
    <m/>
    <m/>
    <x v="0"/>
  </r>
  <r>
    <s v="1014"/>
    <s v="宝珠山トンネル（Ⅰ期線）トンネル照明設備工事費"/>
    <s v="48006"/>
    <x v="29"/>
    <x v="5"/>
    <n v="51"/>
    <m/>
    <m/>
    <x v="0"/>
  </r>
  <r>
    <s v="1014"/>
    <s v="宝珠山トンネル（Ⅰ期線）トンネル照明設備工事費"/>
    <s v="49006"/>
    <x v="161"/>
    <x v="5"/>
    <n v="38"/>
    <m/>
    <m/>
    <x v="0"/>
  </r>
  <r>
    <s v="1014"/>
    <s v="宝珠山トンネル（Ⅰ期線）トンネル照明設備工事費"/>
    <s v="50006"/>
    <x v="30"/>
    <x v="5"/>
    <n v="5"/>
    <m/>
    <m/>
    <x v="0"/>
  </r>
  <r>
    <s v="1014"/>
    <s v="宝珠山トンネル（Ⅰ期線）トンネル照明設備工事費"/>
    <s v="51006"/>
    <x v="35"/>
    <x v="5"/>
    <n v="6"/>
    <m/>
    <m/>
    <x v="0"/>
  </r>
  <r>
    <s v="1014"/>
    <s v="宝珠山トンネル（Ⅰ期線）トンネル照明設備工事費"/>
    <s v="52006"/>
    <x v="36"/>
    <x v="5"/>
    <n v="64"/>
    <m/>
    <m/>
    <x v="0"/>
  </r>
  <r>
    <s v="1014"/>
    <s v="宝珠山トンネル（Ⅰ期線）トンネル照明設備工事費"/>
    <s v="53006"/>
    <x v="64"/>
    <x v="5"/>
    <n v="6"/>
    <m/>
    <m/>
    <x v="0"/>
  </r>
  <r>
    <s v="1014"/>
    <s v="宝珠山トンネル（Ⅰ期線）トンネル照明設備工事費"/>
    <s v="54006"/>
    <x v="37"/>
    <x v="5"/>
    <n v="18"/>
    <m/>
    <m/>
    <x v="0"/>
  </r>
  <r>
    <s v="1014"/>
    <s v="宝珠山トンネル（Ⅰ期線）トンネル照明設備工事費"/>
    <s v="55006"/>
    <x v="175"/>
    <x v="5"/>
    <n v="7"/>
    <m/>
    <m/>
    <x v="0"/>
  </r>
  <r>
    <s v="1014"/>
    <s v="宝珠山トンネル（Ⅰ期線）トンネル照明設備工事費"/>
    <s v="56007"/>
    <x v="42"/>
    <x v="6"/>
    <n v="12"/>
    <m/>
    <m/>
    <x v="0"/>
  </r>
  <r>
    <s v="1014"/>
    <s v="宝珠山トンネル（Ⅰ期線）トンネル照明設備工事費"/>
    <s v="57007"/>
    <x v="43"/>
    <x v="6"/>
    <n v="161"/>
    <m/>
    <m/>
    <x v="0"/>
  </r>
  <r>
    <s v="1014"/>
    <s v="宝珠山トンネル（Ⅰ期線）トンネル照明設備工事費"/>
    <s v="58007"/>
    <x v="44"/>
    <x v="6"/>
    <n v="173"/>
    <m/>
    <m/>
    <x v="0"/>
  </r>
  <r>
    <s v="1014"/>
    <s v="宝珠山トンネル（Ⅰ期線）トンネル照明設備工事費"/>
    <s v="59007"/>
    <x v="165"/>
    <x v="6"/>
    <n v="2"/>
    <m/>
    <m/>
    <x v="0"/>
  </r>
  <r>
    <s v="1014"/>
    <s v="宝珠山トンネル（Ⅰ期線）トンネル照明設備工事費"/>
    <s v="60007"/>
    <x v="166"/>
    <x v="6"/>
    <n v="1"/>
    <m/>
    <m/>
    <x v="0"/>
  </r>
  <r>
    <s v="1014"/>
    <s v="宝珠山トンネル（Ⅰ期線）トンネル照明設備工事費"/>
    <s v="61008"/>
    <x v="167"/>
    <x v="5"/>
    <n v="2"/>
    <m/>
    <m/>
    <x v="0"/>
  </r>
  <r>
    <s v="1014"/>
    <s v="宝珠山トンネル（Ⅰ期線）トンネル照明設備工事費"/>
    <s v="62008"/>
    <x v="168"/>
    <x v="5"/>
    <n v="2"/>
    <m/>
    <m/>
    <x v="0"/>
  </r>
  <r>
    <s v="1014"/>
    <s v="宝珠山トンネル（Ⅰ期線）トンネル照明設備工事費"/>
    <s v="63008"/>
    <x v="169"/>
    <x v="5"/>
    <n v="9"/>
    <m/>
    <m/>
    <x v="0"/>
  </r>
  <r>
    <s v="1014"/>
    <s v="宝珠山トンネル（Ⅰ期線）トンネル照明設備工事費"/>
    <s v="64008"/>
    <x v="170"/>
    <x v="5"/>
    <n v="1"/>
    <m/>
    <m/>
    <x v="0"/>
  </r>
  <r>
    <s v="1014"/>
    <s v="宝珠山トンネル（Ⅰ期線）トンネル照明設備工事費"/>
    <s v="65004"/>
    <x v="45"/>
    <x v="3"/>
    <n v="281"/>
    <m/>
    <m/>
    <x v="0"/>
  </r>
  <r>
    <s v="1014"/>
    <s v="宝珠山トンネル（Ⅰ期線）トンネル照明設備工事費"/>
    <s v="66018"/>
    <x v="46"/>
    <x v="7"/>
    <n v="1"/>
    <m/>
    <m/>
    <x v="1"/>
  </r>
  <r>
    <s v="1014"/>
    <s v="宝珠山トンネル（Ⅰ期線）トンネル照明設備工事費"/>
    <s v="67005"/>
    <x v="201"/>
    <x v="7"/>
    <n v="1"/>
    <m/>
    <m/>
    <x v="0"/>
  </r>
  <r>
    <s v="1015"/>
    <s v="宝珠山トンネル（Ⅰ期線）接続道路照明設備工事費"/>
    <s v="01001"/>
    <x v="48"/>
    <x v="1"/>
    <n v="3"/>
    <m/>
    <m/>
    <x v="1"/>
  </r>
  <r>
    <s v="1015"/>
    <s v="宝珠山トンネル（Ⅰ期線）接続道路照明設備工事費"/>
    <s v="02001"/>
    <x v="49"/>
    <x v="8"/>
    <n v="3"/>
    <m/>
    <m/>
    <x v="1"/>
  </r>
  <r>
    <s v="1015"/>
    <s v="宝珠山トンネル（Ⅰ期線）接続道路照明設備工事費"/>
    <s v="03001"/>
    <x v="50"/>
    <x v="2"/>
    <n v="3"/>
    <m/>
    <m/>
    <x v="1"/>
  </r>
  <r>
    <s v="1015"/>
    <s v="宝珠山トンネル（Ⅰ期線）接続道路照明設備工事費"/>
    <s v="04016"/>
    <x v="51"/>
    <x v="8"/>
    <n v="3"/>
    <m/>
    <m/>
    <x v="0"/>
  </r>
  <r>
    <s v="1015"/>
    <s v="宝珠山トンネル（Ⅰ期線）接続道路照明設備工事費"/>
    <s v="05003"/>
    <x v="52"/>
    <x v="8"/>
    <n v="3"/>
    <m/>
    <m/>
    <x v="0"/>
  </r>
  <r>
    <s v="1015"/>
    <s v="宝珠山トンネル（Ⅰ期線）接続道路照明設備工事費"/>
    <s v="06003"/>
    <x v="53"/>
    <x v="2"/>
    <n v="3"/>
    <m/>
    <m/>
    <x v="0"/>
  </r>
  <r>
    <s v="1015"/>
    <s v="宝珠山トンネル（Ⅰ期線）接続道路照明設備工事費"/>
    <s v="07006"/>
    <x v="32"/>
    <x v="5"/>
    <n v="604"/>
    <m/>
    <m/>
    <x v="0"/>
  </r>
  <r>
    <s v="1015"/>
    <s v="宝珠山トンネル（Ⅰ期線）接続道路照明設備工事費"/>
    <s v="08006"/>
    <x v="28"/>
    <x v="5"/>
    <n v="13"/>
    <m/>
    <m/>
    <x v="0"/>
  </r>
  <r>
    <s v="1015"/>
    <s v="宝珠山トンネル（Ⅰ期線）接続道路照明設備工事費"/>
    <s v="09006"/>
    <x v="40"/>
    <x v="5"/>
    <n v="90"/>
    <m/>
    <m/>
    <x v="0"/>
  </r>
  <r>
    <s v="1015"/>
    <s v="宝珠山トンネル（Ⅰ期線）接続道路照明設備工事費"/>
    <s v="10006"/>
    <x v="54"/>
    <x v="5"/>
    <n v="24"/>
    <m/>
    <m/>
    <x v="0"/>
  </r>
  <r>
    <s v="1015"/>
    <s v="宝珠山トンネル（Ⅰ期線）接続道路照明設備工事費"/>
    <s v="11006"/>
    <x v="36"/>
    <x v="5"/>
    <n v="125"/>
    <m/>
    <m/>
    <x v="0"/>
  </r>
  <r>
    <s v="1015"/>
    <s v="宝珠山トンネル（Ⅰ期線）接続道路照明設備工事費"/>
    <s v="12006"/>
    <x v="38"/>
    <x v="5"/>
    <n v="100"/>
    <m/>
    <m/>
    <x v="0"/>
  </r>
  <r>
    <s v="1015"/>
    <s v="宝珠山トンネル（Ⅰ期線）接続道路照明設備工事費"/>
    <s v="13006"/>
    <x v="55"/>
    <x v="5"/>
    <n v="12"/>
    <m/>
    <m/>
    <x v="0"/>
  </r>
  <r>
    <s v="1015"/>
    <s v="宝珠山トンネル（Ⅰ期線）接続道路照明設備工事費"/>
    <s v="14004"/>
    <x v="45"/>
    <x v="3"/>
    <n v="19"/>
    <m/>
    <m/>
    <x v="0"/>
  </r>
  <r>
    <s v="1016"/>
    <s v="宝珠山トンネル（Ⅰ期線）トンネル照明配電設備工事費"/>
    <s v="01001"/>
    <x v="57"/>
    <x v="9"/>
    <n v="1"/>
    <m/>
    <m/>
    <x v="1"/>
  </r>
  <r>
    <s v="1016"/>
    <s v="宝珠山トンネル（Ⅰ期線）トンネル照明配電設備工事費"/>
    <s v="02016"/>
    <x v="58"/>
    <x v="8"/>
    <n v="1"/>
    <m/>
    <m/>
    <x v="0"/>
  </r>
  <r>
    <s v="1016"/>
    <s v="宝珠山トンネル（Ⅰ期線）トンネル照明配電設備工事費"/>
    <s v="03003"/>
    <x v="59"/>
    <x v="9"/>
    <n v="1"/>
    <m/>
    <m/>
    <x v="0"/>
  </r>
  <r>
    <s v="1016"/>
    <s v="宝珠山トンネル（Ⅰ期線）トンネル照明配電設備工事費"/>
    <s v="04006"/>
    <x v="40"/>
    <x v="5"/>
    <n v="450"/>
    <m/>
    <m/>
    <x v="0"/>
  </r>
  <r>
    <s v="1016"/>
    <s v="宝珠山トンネル（Ⅰ期線）トンネル照明配電設備工事費"/>
    <s v="05006"/>
    <x v="60"/>
    <x v="5"/>
    <n v="90"/>
    <m/>
    <m/>
    <x v="0"/>
  </r>
  <r>
    <s v="1016"/>
    <s v="宝珠山トンネル（Ⅰ期線）トンネル照明配電設備工事費"/>
    <s v="06006"/>
    <x v="41"/>
    <x v="5"/>
    <n v="180"/>
    <m/>
    <m/>
    <x v="0"/>
  </r>
  <r>
    <s v="1016"/>
    <s v="宝珠山トンネル（Ⅰ期線）トンネル照明配電設備工事費"/>
    <s v="07006"/>
    <x v="54"/>
    <x v="5"/>
    <n v="146"/>
    <m/>
    <m/>
    <x v="0"/>
  </r>
  <r>
    <s v="1016"/>
    <s v="宝珠山トンネル（Ⅰ期線）トンネル照明配電設備工事費"/>
    <s v="08006"/>
    <x v="62"/>
    <x v="5"/>
    <n v="24"/>
    <m/>
    <m/>
    <x v="0"/>
  </r>
  <r>
    <s v="1016"/>
    <s v="宝珠山トンネル（Ⅰ期線）トンネル照明配電設備工事費"/>
    <s v="09006"/>
    <x v="63"/>
    <x v="5"/>
    <n v="49"/>
    <m/>
    <m/>
    <x v="0"/>
  </r>
  <r>
    <s v="1016"/>
    <s v="宝珠山トンネル（Ⅰ期線）トンネル照明配電設備工事費"/>
    <s v="10006"/>
    <x v="36"/>
    <x v="5"/>
    <n v="183"/>
    <m/>
    <m/>
    <x v="0"/>
  </r>
  <r>
    <s v="1016"/>
    <s v="宝珠山トンネル（Ⅰ期線）トンネル照明配電設備工事費"/>
    <s v="11006"/>
    <x v="64"/>
    <x v="5"/>
    <n v="31"/>
    <m/>
    <m/>
    <x v="0"/>
  </r>
  <r>
    <s v="1016"/>
    <s v="宝珠山トンネル（Ⅰ期線）トンネル照明配電設備工事費"/>
    <s v="12006"/>
    <x v="37"/>
    <x v="5"/>
    <n v="61"/>
    <m/>
    <m/>
    <x v="0"/>
  </r>
  <r>
    <s v="1016"/>
    <s v="宝珠山トンネル（Ⅰ期線）トンネル照明配電設備工事費"/>
    <s v="13006"/>
    <x v="175"/>
    <x v="5"/>
    <n v="6"/>
    <m/>
    <m/>
    <x v="0"/>
  </r>
  <r>
    <s v="1016"/>
    <s v="宝珠山トンネル（Ⅰ期線）トンネル照明配電設備工事費"/>
    <s v="14006"/>
    <x v="55"/>
    <x v="5"/>
    <n v="54"/>
    <m/>
    <m/>
    <x v="0"/>
  </r>
  <r>
    <s v="1016"/>
    <s v="宝珠山トンネル（Ⅰ期線）トンネル照明配電設備工事費"/>
    <s v="15006"/>
    <x v="65"/>
    <x v="5"/>
    <n v="11"/>
    <m/>
    <m/>
    <x v="0"/>
  </r>
  <r>
    <s v="1016"/>
    <s v="宝珠山トンネル（Ⅰ期線）トンネル照明配電設備工事費"/>
    <s v="16006"/>
    <x v="66"/>
    <x v="5"/>
    <n v="22"/>
    <m/>
    <m/>
    <x v="0"/>
  </r>
  <r>
    <s v="1016"/>
    <s v="宝珠山トンネル（Ⅰ期線）トンネル照明配電設備工事費"/>
    <s v="17008"/>
    <x v="202"/>
    <x v="5"/>
    <n v="2"/>
    <m/>
    <m/>
    <x v="0"/>
  </r>
  <r>
    <s v="1016"/>
    <s v="宝珠山トンネル（Ⅰ期線）トンネル照明配電設備工事費"/>
    <s v="18008"/>
    <x v="203"/>
    <x v="5"/>
    <n v="5"/>
    <m/>
    <m/>
    <x v="0"/>
  </r>
  <r>
    <s v="1016"/>
    <s v="宝珠山トンネル（Ⅰ期線）トンネル照明配電設備工事費"/>
    <s v="19008"/>
    <x v="70"/>
    <x v="5"/>
    <n v="9"/>
    <m/>
    <m/>
    <x v="0"/>
  </r>
  <r>
    <s v="1016"/>
    <s v="宝珠山トンネル（Ⅰ期線）トンネル照明配電設備工事費"/>
    <s v="20008"/>
    <x v="73"/>
    <x v="5"/>
    <n v="2"/>
    <m/>
    <m/>
    <x v="0"/>
  </r>
  <r>
    <s v="1016"/>
    <s v="宝珠山トンネル（Ⅰ期線）トンネル照明配電設備工事費"/>
    <s v="21008"/>
    <x v="74"/>
    <x v="5"/>
    <n v="106"/>
    <m/>
    <m/>
    <x v="0"/>
  </r>
  <r>
    <s v="1016"/>
    <s v="宝珠山トンネル（Ⅰ期線）トンネル照明配電設備工事費"/>
    <s v="22008"/>
    <x v="204"/>
    <x v="5"/>
    <n v="6"/>
    <m/>
    <m/>
    <x v="0"/>
  </r>
  <r>
    <s v="1016"/>
    <s v="宝珠山トンネル（Ⅰ期線）トンネル照明配電設備工事費"/>
    <s v="23008"/>
    <x v="117"/>
    <x v="5"/>
    <n v="26"/>
    <m/>
    <m/>
    <x v="0"/>
  </r>
  <r>
    <s v="1016"/>
    <s v="宝珠山トンネル（Ⅰ期線）トンネル照明配電設備工事費"/>
    <s v="24008"/>
    <x v="118"/>
    <x v="5"/>
    <n v="3"/>
    <m/>
    <m/>
    <x v="0"/>
  </r>
  <r>
    <s v="1016"/>
    <s v="宝珠山トンネル（Ⅰ期線）トンネル照明配電設備工事費"/>
    <s v="25011"/>
    <x v="205"/>
    <x v="6"/>
    <n v="1"/>
    <m/>
    <m/>
    <x v="0"/>
  </r>
  <r>
    <s v="1016"/>
    <s v="宝珠山トンネル（Ⅰ期線）トンネル照明配電設備工事費"/>
    <s v="26011"/>
    <x v="84"/>
    <x v="6"/>
    <n v="1"/>
    <m/>
    <m/>
    <x v="0"/>
  </r>
  <r>
    <s v="1016"/>
    <s v="宝珠山トンネル（Ⅰ期線）トンネル照明配電設備工事費"/>
    <s v="27011"/>
    <x v="85"/>
    <x v="6"/>
    <n v="1"/>
    <m/>
    <m/>
    <x v="0"/>
  </r>
  <r>
    <s v="1016"/>
    <s v="宝珠山トンネル（Ⅰ期線）トンネル照明配電設備工事費"/>
    <s v="28011"/>
    <x v="87"/>
    <x v="6"/>
    <n v="1"/>
    <m/>
    <m/>
    <x v="0"/>
  </r>
  <r>
    <s v="1016"/>
    <s v="宝珠山トンネル（Ⅰ期線）トンネル照明配電設備工事費"/>
    <s v="29011"/>
    <x v="88"/>
    <x v="6"/>
    <n v="3"/>
    <m/>
    <m/>
    <x v="0"/>
  </r>
  <r>
    <s v="1016"/>
    <s v="宝珠山トンネル（Ⅰ期線）トンネル照明配電設備工事費"/>
    <s v="30011"/>
    <x v="206"/>
    <x v="6"/>
    <n v="2"/>
    <m/>
    <m/>
    <x v="0"/>
  </r>
  <r>
    <s v="1016"/>
    <s v="宝珠山トンネル（Ⅰ期線）トンネル照明配電設備工事費"/>
    <s v="31011"/>
    <x v="92"/>
    <x v="6"/>
    <n v="13"/>
    <m/>
    <m/>
    <x v="0"/>
  </r>
  <r>
    <s v="1016"/>
    <s v="宝珠山トンネル（Ⅰ期線）トンネル照明配電設備工事費"/>
    <s v="32004"/>
    <x v="122"/>
    <x v="9"/>
    <n v="3"/>
    <m/>
    <m/>
    <x v="0"/>
  </r>
  <r>
    <s v="1016"/>
    <s v="宝珠山トンネル（Ⅰ期線）トンネル照明配電設備工事費"/>
    <s v="33004"/>
    <x v="45"/>
    <x v="3"/>
    <n v="65"/>
    <m/>
    <m/>
    <x v="0"/>
  </r>
  <r>
    <s v="1016"/>
    <s v="宝珠山トンネル（Ⅰ期線）トンネル照明配電設備工事費"/>
    <s v="34017"/>
    <x v="207"/>
    <x v="10"/>
    <n v="0.2"/>
    <m/>
    <m/>
    <x v="0"/>
  </r>
  <r>
    <s v="1016"/>
    <s v="宝珠山トンネル（Ⅰ期線）トンネル照明配電設備工事費"/>
    <s v="35017"/>
    <x v="208"/>
    <x v="10"/>
    <n v="0.1"/>
    <m/>
    <m/>
    <x v="0"/>
  </r>
  <r>
    <s v="1016"/>
    <s v="宝珠山トンネル（Ⅰ期線）トンネル照明配電設備工事費"/>
    <s v="36017"/>
    <x v="123"/>
    <x v="10"/>
    <n v="1.7"/>
    <m/>
    <m/>
    <x v="0"/>
  </r>
  <r>
    <s v="1017"/>
    <s v="宝珠山トンネル　トンネル照明制御設備工事費"/>
    <s v="01001"/>
    <x v="124"/>
    <x v="9"/>
    <n v="1"/>
    <m/>
    <m/>
    <x v="1"/>
  </r>
  <r>
    <s v="1017"/>
    <s v="宝珠山トンネル　トンネル照明制御設備工事費"/>
    <s v="02001"/>
    <x v="125"/>
    <x v="8"/>
    <n v="2"/>
    <m/>
    <m/>
    <x v="1"/>
  </r>
  <r>
    <s v="1017"/>
    <s v="宝珠山トンネル　トンネル照明制御設備工事費"/>
    <s v="03003"/>
    <x v="126"/>
    <x v="9"/>
    <n v="1"/>
    <m/>
    <m/>
    <x v="0"/>
  </r>
  <r>
    <s v="1017"/>
    <s v="宝珠山トンネル　トンネル照明制御設備工事費"/>
    <s v="04016"/>
    <x v="127"/>
    <x v="8"/>
    <n v="2"/>
    <m/>
    <m/>
    <x v="0"/>
  </r>
  <r>
    <s v="1017"/>
    <s v="宝珠山トンネル　トンネル照明制御設備工事費"/>
    <s v="05003"/>
    <x v="128"/>
    <x v="8"/>
    <n v="2"/>
    <m/>
    <m/>
    <x v="0"/>
  </r>
  <r>
    <s v="1017"/>
    <s v="宝珠山トンネル　トンネル照明制御設備工事費"/>
    <s v="06006"/>
    <x v="129"/>
    <x v="5"/>
    <n v="636"/>
    <m/>
    <m/>
    <x v="0"/>
  </r>
  <r>
    <s v="1017"/>
    <s v="宝珠山トンネル　トンネル照明制御設備工事費"/>
    <s v="07006"/>
    <x v="131"/>
    <x v="5"/>
    <n v="125"/>
    <m/>
    <m/>
    <x v="0"/>
  </r>
  <r>
    <s v="1017"/>
    <s v="宝珠山トンネル　トンネル照明制御設備工事費"/>
    <s v="08006"/>
    <x v="132"/>
    <x v="5"/>
    <n v="12"/>
    <m/>
    <m/>
    <x v="0"/>
  </r>
  <r>
    <s v="1017"/>
    <s v="宝珠山トンネル　トンネル照明制御設備工事費"/>
    <s v="09006"/>
    <x v="133"/>
    <x v="5"/>
    <n v="600"/>
    <m/>
    <m/>
    <x v="0"/>
  </r>
  <r>
    <s v="1017"/>
    <s v="宝珠山トンネル　トンネル照明制御設備工事費"/>
    <s v="10006"/>
    <x v="38"/>
    <x v="5"/>
    <n v="12"/>
    <m/>
    <m/>
    <x v="0"/>
  </r>
  <r>
    <s v="1017"/>
    <s v="宝珠山トンネル　トンネル照明制御設備工事費"/>
    <s v="11006"/>
    <x v="134"/>
    <x v="5"/>
    <n v="8"/>
    <m/>
    <m/>
    <x v="0"/>
  </r>
  <r>
    <s v="1017"/>
    <s v="宝珠山トンネル　トンネル照明制御設備工事費"/>
    <s v="12006"/>
    <x v="135"/>
    <x v="5"/>
    <n v="22"/>
    <m/>
    <m/>
    <x v="0"/>
  </r>
  <r>
    <s v="1017"/>
    <s v="宝珠山トンネル　トンネル照明制御設備工事費"/>
    <s v="13006"/>
    <x v="136"/>
    <x v="5"/>
    <n v="11"/>
    <m/>
    <m/>
    <x v="0"/>
  </r>
  <r>
    <s v="1017"/>
    <s v="宝珠山トンネル　トンネル照明制御設備工事費"/>
    <s v="14006"/>
    <x v="65"/>
    <x v="5"/>
    <n v="11"/>
    <m/>
    <m/>
    <x v="0"/>
  </r>
  <r>
    <s v="1017"/>
    <s v="宝珠山トンネル　トンネル照明制御設備工事費"/>
    <s v="15006"/>
    <x v="137"/>
    <x v="5"/>
    <n v="11"/>
    <m/>
    <m/>
    <x v="0"/>
  </r>
  <r>
    <s v="1017"/>
    <s v="宝珠山トンネル　トンネル照明制御設備工事費"/>
    <s v="16006"/>
    <x v="138"/>
    <x v="5"/>
    <n v="4"/>
    <m/>
    <m/>
    <x v="0"/>
  </r>
  <r>
    <s v="1017"/>
    <s v="宝珠山トンネル　トンネル照明制御設備工事費"/>
    <s v="17004"/>
    <x v="45"/>
    <x v="3"/>
    <n v="62"/>
    <m/>
    <m/>
    <x v="0"/>
  </r>
  <r>
    <s v="1101"/>
    <s v="小松トンネル（Ⅰ期線）トンネル照明設備撤去工事費"/>
    <s v="01022"/>
    <x v="209"/>
    <x v="1"/>
    <n v="72"/>
    <m/>
    <m/>
    <x v="0"/>
  </r>
  <r>
    <s v="1101"/>
    <s v="小松トンネル（Ⅰ期線）トンネル照明設備撤去工事費"/>
    <s v="02022"/>
    <x v="210"/>
    <x v="1"/>
    <n v="62"/>
    <m/>
    <m/>
    <x v="0"/>
  </r>
  <r>
    <s v="1101"/>
    <s v="小松トンネル（Ⅰ期線）トンネル照明設備撤去工事費"/>
    <s v="03022"/>
    <x v="211"/>
    <x v="1"/>
    <n v="6"/>
    <m/>
    <m/>
    <x v="0"/>
  </r>
  <r>
    <s v="1101"/>
    <s v="小松トンネル（Ⅰ期線）トンネル照明設備撤去工事費"/>
    <s v="04022"/>
    <x v="212"/>
    <x v="1"/>
    <n v="40"/>
    <m/>
    <m/>
    <x v="0"/>
  </r>
  <r>
    <s v="1101"/>
    <s v="小松トンネル（Ⅰ期線）トンネル照明設備撤去工事費"/>
    <s v="05022"/>
    <x v="213"/>
    <x v="5"/>
    <n v="413"/>
    <m/>
    <m/>
    <x v="0"/>
  </r>
  <r>
    <s v="1101"/>
    <s v="小松トンネル（Ⅰ期線）トンネル照明設備撤去工事費"/>
    <s v="06022"/>
    <x v="214"/>
    <x v="2"/>
    <n v="276"/>
    <m/>
    <m/>
    <x v="0"/>
  </r>
  <r>
    <s v="1101"/>
    <s v="小松トンネル（Ⅰ期線）トンネル照明設備撤去工事費"/>
    <s v="07022"/>
    <x v="215"/>
    <x v="5"/>
    <n v="206"/>
    <m/>
    <m/>
    <x v="0"/>
  </r>
  <r>
    <s v="1101"/>
    <s v="小松トンネル（Ⅰ期線）トンネル照明設備撤去工事費"/>
    <s v="08022"/>
    <x v="216"/>
    <x v="5"/>
    <n v="2477"/>
    <m/>
    <m/>
    <x v="0"/>
  </r>
  <r>
    <s v="1101"/>
    <s v="小松トンネル（Ⅰ期線）トンネル照明設備撤去工事費"/>
    <s v="09022"/>
    <x v="217"/>
    <x v="5"/>
    <n v="413"/>
    <m/>
    <m/>
    <x v="0"/>
  </r>
  <r>
    <s v="1101"/>
    <s v="小松トンネル（Ⅰ期線）トンネル照明設備撤去工事費"/>
    <s v="10022"/>
    <x v="218"/>
    <x v="5"/>
    <n v="5"/>
    <m/>
    <m/>
    <x v="0"/>
  </r>
  <r>
    <s v="1101"/>
    <s v="小松トンネル（Ⅰ期線）トンネル照明設備撤去工事費"/>
    <s v="11022"/>
    <x v="219"/>
    <x v="5"/>
    <n v="107"/>
    <m/>
    <m/>
    <x v="0"/>
  </r>
  <r>
    <s v="1101"/>
    <s v="小松トンネル（Ⅰ期線）トンネル照明設備撤去工事費"/>
    <s v="12022"/>
    <x v="220"/>
    <x v="5"/>
    <n v="13"/>
    <m/>
    <m/>
    <x v="0"/>
  </r>
  <r>
    <s v="1101"/>
    <s v="小松トンネル（Ⅰ期線）トンネル照明設備撤去工事費"/>
    <s v="13022"/>
    <x v="221"/>
    <x v="5"/>
    <n v="4"/>
    <m/>
    <m/>
    <x v="0"/>
  </r>
  <r>
    <s v="1101"/>
    <s v="小松トンネル（Ⅰ期線）トンネル照明設備撤去工事費"/>
    <s v="14022"/>
    <x v="222"/>
    <x v="5"/>
    <n v="7"/>
    <m/>
    <m/>
    <x v="0"/>
  </r>
  <r>
    <s v="1101"/>
    <s v="小松トンネル（Ⅰ期線）トンネル照明設備撤去工事費"/>
    <s v="15018"/>
    <x v="46"/>
    <x v="7"/>
    <n v="1"/>
    <m/>
    <m/>
    <x v="1"/>
  </r>
  <r>
    <s v="1102"/>
    <s v="小松トンネル（Ⅰ期線）接続道路照明設備撤去工事費"/>
    <s v="01022"/>
    <x v="223"/>
    <x v="8"/>
    <n v="7"/>
    <m/>
    <m/>
    <x v="0"/>
  </r>
  <r>
    <s v="1102"/>
    <s v="小松トンネル（Ⅰ期線）接続道路照明設備撤去工事費"/>
    <s v="02022"/>
    <x v="219"/>
    <x v="5"/>
    <n v="220"/>
    <m/>
    <m/>
    <x v="0"/>
  </r>
  <r>
    <s v="1102"/>
    <s v="小松トンネル（Ⅰ期線）接続道路照明設備撤去工事費"/>
    <s v="03022"/>
    <x v="224"/>
    <x v="5"/>
    <n v="50"/>
    <m/>
    <m/>
    <x v="0"/>
  </r>
  <r>
    <s v="1102"/>
    <s v="小松トンネル（Ⅰ期線）接続道路照明設備撤去工事費"/>
    <s v="04022"/>
    <x v="225"/>
    <x v="5"/>
    <n v="50"/>
    <m/>
    <m/>
    <x v="0"/>
  </r>
  <r>
    <s v="1102"/>
    <s v="小松トンネル（Ⅰ期線）接続道路照明設備撤去工事費"/>
    <s v="05022"/>
    <x v="226"/>
    <x v="5"/>
    <n v="61"/>
    <m/>
    <m/>
    <x v="0"/>
  </r>
  <r>
    <s v="1102"/>
    <s v="小松トンネル（Ⅰ期線）接続道路照明設備撤去工事費"/>
    <s v="06022"/>
    <x v="227"/>
    <x v="5"/>
    <n v="50"/>
    <m/>
    <m/>
    <x v="0"/>
  </r>
  <r>
    <s v="1102"/>
    <s v="小松トンネル（Ⅰ期線）接続道路照明設備撤去工事費"/>
    <s v="07022"/>
    <x v="228"/>
    <x v="5"/>
    <n v="111"/>
    <m/>
    <m/>
    <x v="0"/>
  </r>
  <r>
    <s v="1102"/>
    <s v="小松トンネル（Ⅰ期線）接続道路照明設備撤去工事費"/>
    <s v="08022"/>
    <x v="229"/>
    <x v="5"/>
    <n v="92"/>
    <m/>
    <m/>
    <x v="0"/>
  </r>
  <r>
    <s v="1102"/>
    <s v="小松トンネル（Ⅰ期線）接続道路照明設備撤去工事費"/>
    <s v="09022"/>
    <x v="230"/>
    <x v="5"/>
    <n v="10"/>
    <m/>
    <m/>
    <x v="0"/>
  </r>
  <r>
    <s v="1102"/>
    <s v="小松トンネル（Ⅰ期線）接続道路照明設備撤去工事費"/>
    <s v="10022"/>
    <x v="231"/>
    <x v="5"/>
    <n v="102"/>
    <m/>
    <m/>
    <x v="0"/>
  </r>
  <r>
    <s v="1102"/>
    <s v="小松トンネル（Ⅰ期線）接続道路照明設備撤去工事費"/>
    <s v="11022"/>
    <x v="232"/>
    <x v="5"/>
    <n v="7"/>
    <m/>
    <m/>
    <x v="0"/>
  </r>
  <r>
    <s v="1103"/>
    <s v="小松トンネル（Ⅰ期線）トンネル照明配電設備撤去工事費"/>
    <s v="01022"/>
    <x v="233"/>
    <x v="9"/>
    <n v="1"/>
    <m/>
    <m/>
    <x v="0"/>
  </r>
  <r>
    <s v="1103"/>
    <s v="小松トンネル（Ⅰ期線）トンネル照明配電設備撤去工事費"/>
    <s v="02022"/>
    <x v="218"/>
    <x v="5"/>
    <n v="16"/>
    <m/>
    <m/>
    <x v="0"/>
  </r>
  <r>
    <s v="1103"/>
    <s v="小松トンネル（Ⅰ期線）トンネル照明配電設備撤去工事費"/>
    <s v="03022"/>
    <x v="219"/>
    <x v="5"/>
    <n v="111"/>
    <m/>
    <m/>
    <x v="0"/>
  </r>
  <r>
    <s v="1103"/>
    <s v="小松トンネル（Ⅰ期線）トンネル照明配電設備撤去工事費"/>
    <s v="04022"/>
    <x v="234"/>
    <x v="5"/>
    <n v="16"/>
    <m/>
    <m/>
    <x v="0"/>
  </r>
  <r>
    <s v="1103"/>
    <s v="小松トンネル（Ⅰ期線）トンネル照明配電設備撤去工事費"/>
    <s v="05022"/>
    <x v="235"/>
    <x v="5"/>
    <n v="50"/>
    <m/>
    <m/>
    <x v="0"/>
  </r>
  <r>
    <s v="1103"/>
    <s v="小松トンネル（Ⅰ期線）トンネル照明配電設備撤去工事費"/>
    <s v="06022"/>
    <x v="236"/>
    <x v="5"/>
    <n v="50"/>
    <m/>
    <m/>
    <x v="0"/>
  </r>
  <r>
    <s v="1103"/>
    <s v="小松トンネル（Ⅰ期線）トンネル照明配電設備撤去工事費"/>
    <s v="07022"/>
    <x v="237"/>
    <x v="5"/>
    <n v="50"/>
    <m/>
    <m/>
    <x v="0"/>
  </r>
  <r>
    <s v="1103"/>
    <s v="小松トンネル（Ⅰ期線）トンネル照明配電設備撤去工事費"/>
    <s v="08022"/>
    <x v="224"/>
    <x v="5"/>
    <n v="347"/>
    <m/>
    <m/>
    <x v="0"/>
  </r>
  <r>
    <s v="1103"/>
    <s v="小松トンネル（Ⅰ期線）トンネル照明配電設備撤去工事費"/>
    <s v="09022"/>
    <x v="238"/>
    <x v="5"/>
    <n v="50"/>
    <m/>
    <m/>
    <x v="0"/>
  </r>
  <r>
    <s v="1103"/>
    <s v="小松トンネル（Ⅰ期線）トンネル照明配電設備撤去工事費"/>
    <s v="10022"/>
    <x v="239"/>
    <x v="5"/>
    <n v="50"/>
    <m/>
    <m/>
    <x v="0"/>
  </r>
  <r>
    <s v="1103"/>
    <s v="小松トンネル（Ⅰ期線）トンネル照明配電設備撤去工事費"/>
    <s v="11022"/>
    <x v="240"/>
    <x v="5"/>
    <n v="50"/>
    <m/>
    <m/>
    <x v="0"/>
  </r>
  <r>
    <s v="1103"/>
    <s v="小松トンネル（Ⅰ期線）トンネル照明配電設備撤去工事費"/>
    <s v="12022"/>
    <x v="241"/>
    <x v="5"/>
    <n v="99"/>
    <m/>
    <m/>
    <x v="0"/>
  </r>
  <r>
    <s v="1103"/>
    <s v="小松トンネル（Ⅰ期線）トンネル照明配電設備撤去工事費"/>
    <s v="13022"/>
    <x v="242"/>
    <x v="5"/>
    <n v="50"/>
    <m/>
    <m/>
    <x v="0"/>
  </r>
  <r>
    <s v="1103"/>
    <s v="小松トンネル（Ⅰ期線）トンネル照明配電設備撤去工事費"/>
    <s v="14022"/>
    <x v="243"/>
    <x v="5"/>
    <n v="17"/>
    <m/>
    <m/>
    <x v="0"/>
  </r>
  <r>
    <s v="1103"/>
    <s v="小松トンネル（Ⅰ期線）トンネル照明配電設備撤去工事費"/>
    <s v="15022"/>
    <x v="244"/>
    <x v="5"/>
    <n v="17"/>
    <m/>
    <m/>
    <x v="0"/>
  </r>
  <r>
    <s v="1103"/>
    <s v="小松トンネル（Ⅰ期線）トンネル照明配電設備撤去工事費"/>
    <s v="16022"/>
    <x v="245"/>
    <x v="5"/>
    <n v="17"/>
    <m/>
    <m/>
    <x v="0"/>
  </r>
  <r>
    <s v="1103"/>
    <s v="小松トンネル（Ⅰ期線）トンネル照明配電設備撤去工事費"/>
    <s v="17022"/>
    <x v="226"/>
    <x v="5"/>
    <n v="122"/>
    <m/>
    <m/>
    <x v="0"/>
  </r>
  <r>
    <s v="1103"/>
    <s v="小松トンネル（Ⅰ期線）トンネル照明配電設備撤去工事費"/>
    <s v="18022"/>
    <x v="227"/>
    <x v="5"/>
    <n v="17"/>
    <m/>
    <m/>
    <x v="0"/>
  </r>
  <r>
    <s v="1103"/>
    <s v="小松トンネル（Ⅰ期線）トンネル照明配電設備撤去工事費"/>
    <s v="19022"/>
    <x v="246"/>
    <x v="5"/>
    <n v="17"/>
    <m/>
    <m/>
    <x v="0"/>
  </r>
  <r>
    <s v="1103"/>
    <s v="小松トンネル（Ⅰ期線）トンネル照明配電設備撤去工事費"/>
    <s v="20022"/>
    <x v="247"/>
    <x v="5"/>
    <n v="17"/>
    <m/>
    <m/>
    <x v="0"/>
  </r>
  <r>
    <s v="1103"/>
    <s v="小松トンネル（Ⅰ期線）トンネル照明配電設備撤去工事費"/>
    <s v="21022"/>
    <x v="248"/>
    <x v="5"/>
    <n v="35"/>
    <m/>
    <m/>
    <x v="0"/>
  </r>
  <r>
    <s v="1103"/>
    <s v="小松トンネル（Ⅰ期線）トンネル照明配電設備撤去工事費"/>
    <s v="22022"/>
    <x v="249"/>
    <x v="5"/>
    <n v="17"/>
    <m/>
    <m/>
    <x v="0"/>
  </r>
  <r>
    <s v="1103"/>
    <s v="小松トンネル（Ⅰ期線）トンネル照明配電設備撤去工事費"/>
    <s v="23022"/>
    <x v="250"/>
    <x v="5"/>
    <n v="7"/>
    <m/>
    <m/>
    <x v="0"/>
  </r>
  <r>
    <s v="1103"/>
    <s v="小松トンネル（Ⅰ期線）トンネル照明配電設備撤去工事費"/>
    <s v="24022"/>
    <x v="251"/>
    <x v="5"/>
    <n v="15"/>
    <m/>
    <m/>
    <x v="0"/>
  </r>
  <r>
    <s v="1103"/>
    <s v="小松トンネル（Ⅰ期線）トンネル照明配電設備撤去工事費"/>
    <s v="25022"/>
    <x v="252"/>
    <x v="5"/>
    <n v="13"/>
    <m/>
    <m/>
    <x v="0"/>
  </r>
  <r>
    <s v="1103"/>
    <s v="小松トンネル（Ⅰ期線）トンネル照明配電設備撤去工事費"/>
    <s v="26022"/>
    <x v="232"/>
    <x v="5"/>
    <n v="49"/>
    <m/>
    <m/>
    <x v="0"/>
  </r>
  <r>
    <s v="1103"/>
    <s v="小松トンネル（Ⅰ期線）トンネル照明配電設備撤去工事費"/>
    <s v="27022"/>
    <x v="253"/>
    <x v="5"/>
    <n v="15"/>
    <m/>
    <m/>
    <x v="0"/>
  </r>
  <r>
    <s v="1103"/>
    <s v="小松トンネル（Ⅰ期線）トンネル照明配電設備撤去工事費"/>
    <s v="28022"/>
    <x v="254"/>
    <x v="5"/>
    <n v="9"/>
    <m/>
    <m/>
    <x v="0"/>
  </r>
  <r>
    <s v="1103"/>
    <s v="小松トンネル（Ⅰ期線）トンネル照明配電設備撤去工事費"/>
    <s v="29022"/>
    <x v="255"/>
    <x v="5"/>
    <n v="9"/>
    <m/>
    <m/>
    <x v="0"/>
  </r>
  <r>
    <s v="1103"/>
    <s v="小松トンネル（Ⅰ期線）トンネル照明配電設備撤去工事費"/>
    <s v="30022"/>
    <x v="256"/>
    <x v="5"/>
    <n v="28"/>
    <m/>
    <m/>
    <x v="0"/>
  </r>
  <r>
    <s v="1103"/>
    <s v="小松トンネル（Ⅰ期線）トンネル照明配電設備撤去工事費"/>
    <s v="31022"/>
    <x v="257"/>
    <x v="5"/>
    <n v="15"/>
    <m/>
    <m/>
    <x v="0"/>
  </r>
  <r>
    <s v="1104"/>
    <s v="小松トンネル　トンネル照明制御設備撤去工事費"/>
    <s v="01022"/>
    <x v="258"/>
    <x v="9"/>
    <n v="1"/>
    <m/>
    <m/>
    <x v="0"/>
  </r>
  <r>
    <s v="1104"/>
    <s v="小松トンネル　トンネル照明制御設備撤去工事費"/>
    <s v="02022"/>
    <x v="259"/>
    <x v="8"/>
    <n v="2"/>
    <m/>
    <m/>
    <x v="0"/>
  </r>
  <r>
    <s v="1104"/>
    <s v="小松トンネル　トンネル照明制御設備撤去工事費"/>
    <s v="03022"/>
    <x v="260"/>
    <x v="5"/>
    <n v="220"/>
    <m/>
    <m/>
    <x v="0"/>
  </r>
  <r>
    <s v="1104"/>
    <s v="小松トンネル　トンネル照明制御設備撤去工事費"/>
    <s v="04022"/>
    <x v="261"/>
    <x v="5"/>
    <n v="99"/>
    <m/>
    <m/>
    <x v="0"/>
  </r>
  <r>
    <s v="1104"/>
    <s v="小松トンネル　トンネル照明制御設備撤去工事費"/>
    <s v="05022"/>
    <x v="262"/>
    <x v="5"/>
    <n v="484"/>
    <m/>
    <m/>
    <x v="0"/>
  </r>
  <r>
    <s v="1104"/>
    <s v="小松トンネル　トンネル照明制御設備撤去工事費"/>
    <s v="06022"/>
    <x v="230"/>
    <x v="5"/>
    <n v="104"/>
    <m/>
    <m/>
    <x v="0"/>
  </r>
  <r>
    <s v="1104"/>
    <s v="小松トンネル　トンネル照明制御設備撤去工事費"/>
    <s v="07022"/>
    <x v="263"/>
    <x v="5"/>
    <n v="24"/>
    <m/>
    <m/>
    <x v="0"/>
  </r>
  <r>
    <s v="1104"/>
    <s v="小松トンネル　トンネル照明制御設備撤去工事費"/>
    <s v="08022"/>
    <x v="251"/>
    <x v="5"/>
    <n v="42"/>
    <m/>
    <m/>
    <x v="0"/>
  </r>
  <r>
    <s v="1104"/>
    <s v="小松トンネル　トンネル照明制御設備撤去工事費"/>
    <s v="09022"/>
    <x v="254"/>
    <x v="5"/>
    <n v="8"/>
    <m/>
    <m/>
    <x v="0"/>
  </r>
  <r>
    <s v="1104"/>
    <s v="小松トンネル　トンネル照明制御設備撤去工事費"/>
    <s v="10022"/>
    <x v="264"/>
    <x v="5"/>
    <n v="8"/>
    <m/>
    <m/>
    <x v="0"/>
  </r>
  <r>
    <s v="1104"/>
    <s v="小松トンネル　トンネル照明制御設備撤去工事費"/>
    <s v="11022"/>
    <x v="265"/>
    <x v="5"/>
    <n v="13"/>
    <m/>
    <m/>
    <x v="0"/>
  </r>
  <r>
    <s v="1104"/>
    <s v="小松トンネル　トンネル照明制御設備撤去工事費"/>
    <s v="12022"/>
    <x v="266"/>
    <x v="5"/>
    <n v="8"/>
    <m/>
    <m/>
    <x v="0"/>
  </r>
  <r>
    <s v="1104"/>
    <s v="小松トンネル　トンネル照明制御設備撤去工事費"/>
    <s v="13022"/>
    <x v="267"/>
    <x v="5"/>
    <n v="8"/>
    <m/>
    <m/>
    <x v="0"/>
  </r>
  <r>
    <s v="1104"/>
    <s v="小松トンネル　トンネル照明制御設備撤去工事費"/>
    <s v="14022"/>
    <x v="268"/>
    <x v="5"/>
    <n v="9"/>
    <m/>
    <m/>
    <x v="0"/>
  </r>
  <r>
    <s v="1111"/>
    <s v="宝珠山トンネル（Ⅰ期線）トンネル照明設備撤去工事費"/>
    <s v="01022"/>
    <x v="209"/>
    <x v="1"/>
    <n v="62"/>
    <m/>
    <m/>
    <x v="0"/>
  </r>
  <r>
    <s v="1111"/>
    <s v="宝珠山トンネル（Ⅰ期線）トンネル照明設備撤去工事費"/>
    <s v="02022"/>
    <x v="210"/>
    <x v="1"/>
    <n v="88"/>
    <m/>
    <m/>
    <x v="0"/>
  </r>
  <r>
    <s v="1111"/>
    <s v="宝珠山トンネル（Ⅰ期線）トンネル照明設備撤去工事費"/>
    <s v="03022"/>
    <x v="211"/>
    <x v="1"/>
    <n v="54"/>
    <m/>
    <m/>
    <x v="0"/>
  </r>
  <r>
    <s v="1111"/>
    <s v="宝珠山トンネル（Ⅰ期線）トンネル照明設備撤去工事費"/>
    <s v="04022"/>
    <x v="212"/>
    <x v="1"/>
    <n v="182"/>
    <m/>
    <m/>
    <x v="0"/>
  </r>
  <r>
    <s v="1111"/>
    <s v="宝珠山トンネル（Ⅰ期線）トンネル照明設備撤去工事費"/>
    <s v="05022"/>
    <x v="269"/>
    <x v="9"/>
    <n v="4"/>
    <m/>
    <m/>
    <x v="0"/>
  </r>
  <r>
    <s v="1111"/>
    <s v="宝珠山トンネル（Ⅰ期線）トンネル照明設備撤去工事費"/>
    <s v="06022"/>
    <x v="270"/>
    <x v="5"/>
    <n v="204"/>
    <m/>
    <m/>
    <x v="0"/>
  </r>
  <r>
    <s v="1111"/>
    <s v="宝珠山トンネル（Ⅰ期線）トンネル照明設備撤去工事費"/>
    <s v="07022"/>
    <x v="271"/>
    <x v="5"/>
    <n v="594"/>
    <m/>
    <m/>
    <x v="0"/>
  </r>
  <r>
    <s v="1111"/>
    <s v="宝珠山トンネル（Ⅰ期線）トンネル照明設備撤去工事費"/>
    <s v="08022"/>
    <x v="213"/>
    <x v="5"/>
    <n v="413"/>
    <m/>
    <m/>
    <x v="0"/>
  </r>
  <r>
    <s v="1111"/>
    <s v="宝珠山トンネル（Ⅰ期線）トンネル照明設備撤去工事費"/>
    <s v="09022"/>
    <x v="272"/>
    <x v="2"/>
    <n v="136"/>
    <m/>
    <m/>
    <x v="0"/>
  </r>
  <r>
    <s v="1111"/>
    <s v="宝珠山トンネル（Ⅰ期線）トンネル照明設備撤去工事費"/>
    <s v="10022"/>
    <x v="273"/>
    <x v="2"/>
    <n v="397"/>
    <m/>
    <m/>
    <x v="0"/>
  </r>
  <r>
    <s v="1111"/>
    <s v="宝珠山トンネル（Ⅰ期線）トンネル照明設備撤去工事費"/>
    <s v="11022"/>
    <x v="214"/>
    <x v="2"/>
    <n v="277"/>
    <m/>
    <m/>
    <x v="0"/>
  </r>
  <r>
    <s v="1111"/>
    <s v="宝珠山トンネル（Ⅰ期線）トンネル照明設備撤去工事費"/>
    <s v="12022"/>
    <x v="274"/>
    <x v="9"/>
    <n v="2"/>
    <m/>
    <m/>
    <x v="0"/>
  </r>
  <r>
    <s v="1111"/>
    <s v="宝珠山トンネル（Ⅰ期線）トンネル照明設備撤去工事費"/>
    <s v="13022"/>
    <x v="215"/>
    <x v="5"/>
    <n v="572"/>
    <m/>
    <m/>
    <x v="0"/>
  </r>
  <r>
    <s v="1111"/>
    <s v="宝珠山トンネル（Ⅰ期線）トンネル照明設備撤去工事費"/>
    <s v="14022"/>
    <x v="275"/>
    <x v="5"/>
    <n v="3531"/>
    <m/>
    <m/>
    <x v="0"/>
  </r>
  <r>
    <s v="1111"/>
    <s v="宝珠山トンネル（Ⅰ期線）トンネル照明設備撤去工事費"/>
    <s v="15022"/>
    <x v="216"/>
    <x v="5"/>
    <n v="6182"/>
    <m/>
    <m/>
    <x v="0"/>
  </r>
  <r>
    <s v="1111"/>
    <s v="宝珠山トンネル（Ⅰ期線）トンネル照明設備撤去工事費"/>
    <s v="16022"/>
    <x v="276"/>
    <x v="5"/>
    <n v="1210"/>
    <m/>
    <m/>
    <x v="0"/>
  </r>
  <r>
    <s v="1111"/>
    <s v="宝珠山トンネル（Ⅰ期線）トンネル照明設備撤去工事費"/>
    <s v="17022"/>
    <x v="277"/>
    <x v="5"/>
    <n v="612"/>
    <m/>
    <m/>
    <x v="0"/>
  </r>
  <r>
    <s v="1111"/>
    <s v="宝珠山トンネル（Ⅰ期線）トンネル照明設備撤去工事費"/>
    <s v="18022"/>
    <x v="278"/>
    <x v="5"/>
    <n v="209"/>
    <m/>
    <m/>
    <x v="0"/>
  </r>
  <r>
    <s v="1111"/>
    <s v="宝珠山トンネル（Ⅰ期線）トンネル照明設備撤去工事費"/>
    <s v="19022"/>
    <x v="279"/>
    <x v="5"/>
    <n v="198"/>
    <m/>
    <m/>
    <x v="0"/>
  </r>
  <r>
    <s v="1111"/>
    <s v="宝珠山トンネル（Ⅰ期線）トンネル照明設備撤去工事費"/>
    <s v="20022"/>
    <x v="218"/>
    <x v="5"/>
    <n v="17"/>
    <m/>
    <m/>
    <x v="0"/>
  </r>
  <r>
    <s v="1111"/>
    <s v="宝珠山トンネル（Ⅰ期線）トンネル照明設備撤去工事費"/>
    <s v="21022"/>
    <x v="280"/>
    <x v="5"/>
    <n v="59"/>
    <m/>
    <m/>
    <x v="0"/>
  </r>
  <r>
    <s v="1111"/>
    <s v="宝珠山トンネル（Ⅰ期線）トンネル照明設備撤去工事費"/>
    <s v="22022"/>
    <x v="219"/>
    <x v="5"/>
    <n v="137"/>
    <m/>
    <m/>
    <x v="0"/>
  </r>
  <r>
    <s v="1111"/>
    <s v="宝珠山トンネル（Ⅰ期線）トンネル照明設備撤去工事費"/>
    <s v="23022"/>
    <x v="281"/>
    <x v="5"/>
    <n v="31"/>
    <m/>
    <m/>
    <x v="0"/>
  </r>
  <r>
    <s v="1111"/>
    <s v="宝珠山トンネル（Ⅰ期線）トンネル照明設備撤去工事費"/>
    <s v="24022"/>
    <x v="282"/>
    <x v="5"/>
    <n v="4"/>
    <m/>
    <m/>
    <x v="0"/>
  </r>
  <r>
    <s v="1111"/>
    <s v="宝珠山トンネル（Ⅰ期線）トンネル照明設備撤去工事費"/>
    <s v="25022"/>
    <x v="283"/>
    <x v="5"/>
    <n v="7"/>
    <m/>
    <m/>
    <x v="0"/>
  </r>
  <r>
    <s v="1111"/>
    <s v="宝珠山トンネル（Ⅰ期線）トンネル照明設備撤去工事費"/>
    <s v="26022"/>
    <x v="284"/>
    <x v="5"/>
    <n v="1"/>
    <m/>
    <m/>
    <x v="0"/>
  </r>
  <r>
    <s v="1111"/>
    <s v="宝珠山トンネル（Ⅰ期線）トンネル照明設備撤去工事費"/>
    <s v="27022"/>
    <x v="285"/>
    <x v="5"/>
    <n v="22"/>
    <m/>
    <m/>
    <x v="0"/>
  </r>
  <r>
    <s v="1111"/>
    <s v="宝珠山トンネル（Ⅰ期線）トンネル照明設備撤去工事費"/>
    <s v="28018"/>
    <x v="46"/>
    <x v="7"/>
    <n v="1"/>
    <m/>
    <m/>
    <x v="1"/>
  </r>
  <r>
    <s v="1112"/>
    <s v="宝珠山トンネル（Ⅰ期線）接続道路照明設備撤去工事費"/>
    <s v="01022"/>
    <x v="223"/>
    <x v="8"/>
    <n v="7"/>
    <m/>
    <m/>
    <x v="0"/>
  </r>
  <r>
    <s v="1112"/>
    <s v="宝珠山トンネル（Ⅰ期線）接続道路照明設備撤去工事費"/>
    <s v="02022"/>
    <x v="277"/>
    <x v="5"/>
    <n v="604"/>
    <m/>
    <m/>
    <x v="0"/>
  </r>
  <r>
    <s v="1112"/>
    <s v="宝珠山トンネル（Ⅰ期線）接続道路照明設備撤去工事費"/>
    <s v="03022"/>
    <x v="219"/>
    <x v="5"/>
    <n v="13"/>
    <m/>
    <m/>
    <x v="0"/>
  </r>
  <r>
    <s v="1112"/>
    <s v="宝珠山トンネル（Ⅰ期線）接続道路照明設備撤去工事費"/>
    <s v="04022"/>
    <x v="226"/>
    <x v="5"/>
    <n v="24"/>
    <m/>
    <m/>
    <x v="0"/>
  </r>
  <r>
    <s v="1112"/>
    <s v="宝珠山トンネル（Ⅰ期線）接続道路照明設備撤去工事費"/>
    <s v="05022"/>
    <x v="227"/>
    <x v="5"/>
    <n v="16"/>
    <m/>
    <m/>
    <x v="0"/>
  </r>
  <r>
    <s v="1112"/>
    <s v="宝珠山トンネル（Ⅰ期線）接続道路照明設備撤去工事費"/>
    <s v="06022"/>
    <x v="229"/>
    <x v="5"/>
    <n v="170"/>
    <m/>
    <m/>
    <x v="0"/>
  </r>
  <r>
    <s v="1112"/>
    <s v="宝珠山トンネル（Ⅰ期線）接続道路照明設備撤去工事費"/>
    <s v="07022"/>
    <x v="230"/>
    <x v="5"/>
    <n v="12"/>
    <m/>
    <m/>
    <x v="0"/>
  </r>
  <r>
    <s v="1112"/>
    <s v="宝珠山トンネル（Ⅰ期線）接続道路照明設備撤去工事費"/>
    <s v="08022"/>
    <x v="232"/>
    <x v="5"/>
    <n v="12"/>
    <m/>
    <m/>
    <x v="0"/>
  </r>
  <r>
    <s v="1113"/>
    <s v="宝珠山トンネル（Ⅰ期線）トンネル照明配電設備撤去工事費"/>
    <s v="01022"/>
    <x v="233"/>
    <x v="9"/>
    <n v="1"/>
    <m/>
    <m/>
    <x v="0"/>
  </r>
  <r>
    <s v="1113"/>
    <s v="宝珠山トンネル（Ⅰ期線）トンネル照明配電設備撤去工事費"/>
    <s v="02022"/>
    <x v="280"/>
    <x v="5"/>
    <n v="43"/>
    <m/>
    <m/>
    <x v="0"/>
  </r>
  <r>
    <s v="1113"/>
    <s v="宝珠山トンネル（Ⅰ期線）トンネル照明配電設備撤去工事費"/>
    <s v="03022"/>
    <x v="219"/>
    <x v="5"/>
    <n v="144"/>
    <m/>
    <m/>
    <x v="0"/>
  </r>
  <r>
    <s v="1113"/>
    <s v="宝珠山トンネル（Ⅰ期線）トンネル照明配電設備撤去工事費"/>
    <s v="04022"/>
    <x v="286"/>
    <x v="5"/>
    <n v="14"/>
    <m/>
    <m/>
    <x v="0"/>
  </r>
  <r>
    <s v="1113"/>
    <s v="宝珠山トンネル（Ⅰ期線）トンネル照明配電設備撤去工事費"/>
    <s v="05022"/>
    <x v="287"/>
    <x v="5"/>
    <n v="270"/>
    <m/>
    <m/>
    <x v="0"/>
  </r>
  <r>
    <s v="1113"/>
    <s v="宝珠山トンネル（Ⅰ期線）トンネル照明配電設備撤去工事費"/>
    <s v="06022"/>
    <x v="224"/>
    <x v="5"/>
    <n v="899"/>
    <m/>
    <m/>
    <x v="0"/>
  </r>
  <r>
    <s v="1113"/>
    <s v="宝珠山トンネル（Ⅰ期線）トンネル照明配電設備撤去工事費"/>
    <s v="07022"/>
    <x v="288"/>
    <x v="5"/>
    <n v="90"/>
    <m/>
    <m/>
    <x v="0"/>
  </r>
  <r>
    <s v="1113"/>
    <s v="宝珠山トンネル（Ⅰ期線）トンネル照明配電設備撤去工事費"/>
    <s v="08022"/>
    <x v="289"/>
    <x v="5"/>
    <n v="73"/>
    <m/>
    <m/>
    <x v="0"/>
  </r>
  <r>
    <s v="1113"/>
    <s v="宝珠山トンネル（Ⅰ期線）トンネル照明配電設備撤去工事費"/>
    <s v="09022"/>
    <x v="226"/>
    <x v="5"/>
    <n v="244"/>
    <m/>
    <m/>
    <x v="0"/>
  </r>
  <r>
    <s v="1113"/>
    <s v="宝珠山トンネル（Ⅰ期線）トンネル照明配電設備撤去工事費"/>
    <s v="10022"/>
    <x v="290"/>
    <x v="5"/>
    <n v="24"/>
    <m/>
    <m/>
    <x v="0"/>
  </r>
  <r>
    <s v="1113"/>
    <s v="宝珠山トンネル（Ⅰ期線）トンネル照明配電設備撤去工事費"/>
    <s v="11022"/>
    <x v="291"/>
    <x v="5"/>
    <n v="75"/>
    <m/>
    <m/>
    <x v="0"/>
  </r>
  <r>
    <s v="1113"/>
    <s v="宝珠山トンネル（Ⅰ期線）トンネル照明配電設備撤去工事費"/>
    <s v="12022"/>
    <x v="229"/>
    <x v="5"/>
    <n v="250"/>
    <m/>
    <m/>
    <x v="0"/>
  </r>
  <r>
    <s v="1113"/>
    <s v="宝珠山トンネル（Ⅰ期線）トンネル照明配電設備撤去工事費"/>
    <s v="13022"/>
    <x v="292"/>
    <x v="5"/>
    <n v="25"/>
    <m/>
    <m/>
    <x v="0"/>
  </r>
  <r>
    <s v="1113"/>
    <s v="宝珠山トンネル（Ⅰ期線）トンネル照明配電設備撤去工事費"/>
    <s v="14022"/>
    <x v="293"/>
    <x v="5"/>
    <n v="36"/>
    <m/>
    <m/>
    <x v="0"/>
  </r>
  <r>
    <s v="1113"/>
    <s v="宝珠山トンネル（Ⅰ期線）トンネル照明配電設備撤去工事費"/>
    <s v="15022"/>
    <x v="232"/>
    <x v="5"/>
    <n v="98"/>
    <m/>
    <m/>
    <x v="0"/>
  </r>
  <r>
    <s v="1113"/>
    <s v="宝珠山トンネル（Ⅰ期線）トンネル照明配電設備撤去工事費"/>
    <s v="16022"/>
    <x v="294"/>
    <x v="5"/>
    <n v="17"/>
    <m/>
    <m/>
    <x v="0"/>
  </r>
  <r>
    <s v="1114"/>
    <s v="宝珠山トンネル　トンネル照明制御設備撤去工事費"/>
    <s v="01022"/>
    <x v="258"/>
    <x v="9"/>
    <n v="1"/>
    <m/>
    <m/>
    <x v="0"/>
  </r>
  <r>
    <s v="1114"/>
    <s v="宝珠山トンネル　トンネル照明制御設備撤去工事費"/>
    <s v="02022"/>
    <x v="259"/>
    <x v="8"/>
    <n v="2"/>
    <m/>
    <m/>
    <x v="0"/>
  </r>
  <r>
    <s v="1114"/>
    <s v="宝珠山トンネル　トンネル照明制御設備撤去工事費"/>
    <s v="03022"/>
    <x v="295"/>
    <x v="5"/>
    <n v="604"/>
    <m/>
    <m/>
    <x v="0"/>
  </r>
  <r>
    <s v="1114"/>
    <s v="宝珠山トンネル　トンネル照明制御設備撤去工事費"/>
    <s v="04022"/>
    <x v="260"/>
    <x v="5"/>
    <n v="13"/>
    <m/>
    <m/>
    <x v="0"/>
  </r>
  <r>
    <s v="1114"/>
    <s v="宝珠山トンネル　トンネル照明制御設備撤去工事費"/>
    <s v="05022"/>
    <x v="261"/>
    <x v="5"/>
    <n v="90"/>
    <m/>
    <m/>
    <x v="0"/>
  </r>
  <r>
    <s v="1114"/>
    <s v="宝珠山トンネル　トンネル照明制御設備撤去工事費"/>
    <s v="06022"/>
    <x v="262"/>
    <x v="5"/>
    <n v="397"/>
    <m/>
    <m/>
    <x v="0"/>
  </r>
  <r>
    <s v="1114"/>
    <s v="宝珠山トンネル　トンネル照明制御設備撤去工事費"/>
    <s v="07022"/>
    <x v="230"/>
    <x v="5"/>
    <n v="169"/>
    <m/>
    <m/>
    <x v="0"/>
  </r>
  <r>
    <s v="1114"/>
    <s v="宝珠山トンネル　トンネル照明制御設備撤去工事費"/>
    <s v="08022"/>
    <x v="263"/>
    <x v="5"/>
    <n v="41"/>
    <m/>
    <m/>
    <x v="0"/>
  </r>
  <r>
    <s v="1114"/>
    <s v="宝珠山トンネル　トンネル照明制御設備撤去工事費"/>
    <s v="09022"/>
    <x v="251"/>
    <x v="5"/>
    <n v="14"/>
    <m/>
    <m/>
    <x v="0"/>
  </r>
  <r>
    <s v="1114"/>
    <s v="宝珠山トンネル　トンネル照明制御設備撤去工事費"/>
    <s v="10022"/>
    <x v="264"/>
    <x v="5"/>
    <n v="11"/>
    <m/>
    <m/>
    <x v="0"/>
  </r>
  <r>
    <s v="1114"/>
    <s v="宝珠山トンネル　トンネル照明制御設備撤去工事費"/>
    <s v="11022"/>
    <x v="296"/>
    <x v="5"/>
    <n v="11"/>
    <m/>
    <m/>
    <x v="0"/>
  </r>
  <r>
    <s v="1114"/>
    <s v="宝珠山トンネル　トンネル照明制御設備撤去工事費"/>
    <s v="12022"/>
    <x v="265"/>
    <x v="5"/>
    <n v="23"/>
    <m/>
    <m/>
    <x v="0"/>
  </r>
  <r>
    <s v="1114"/>
    <s v="宝珠山トンネル　トンネル照明制御設備撤去工事費"/>
    <s v="13022"/>
    <x v="266"/>
    <x v="5"/>
    <n v="21"/>
    <m/>
    <m/>
    <x v="0"/>
  </r>
  <r>
    <s v="1114"/>
    <s v="宝珠山トンネル　トンネル照明制御設備撤去工事費"/>
    <s v="14022"/>
    <x v="267"/>
    <x v="5"/>
    <n v="11"/>
    <m/>
    <m/>
    <x v="0"/>
  </r>
  <r>
    <s v="1114"/>
    <s v="宝珠山トンネル　トンネル照明制御設備撤去工事費"/>
    <s v="15022"/>
    <x v="297"/>
    <x v="5"/>
    <n v="11"/>
    <m/>
    <m/>
    <x v="0"/>
  </r>
  <r>
    <s v="2001"/>
    <s v="小松トンネル　引込設備工事費"/>
    <s v="01001"/>
    <x v="298"/>
    <x v="8"/>
    <n v="1"/>
    <m/>
    <m/>
    <x v="1"/>
  </r>
  <r>
    <s v="2001"/>
    <s v="小松トンネル　引込設備工事費"/>
    <s v="02001"/>
    <x v="299"/>
    <x v="9"/>
    <n v="1"/>
    <m/>
    <m/>
    <x v="1"/>
  </r>
  <r>
    <s v="2001"/>
    <s v="小松トンネル　引込設備工事費"/>
    <s v="03001"/>
    <x v="300"/>
    <x v="2"/>
    <n v="1"/>
    <m/>
    <m/>
    <x v="1"/>
  </r>
  <r>
    <s v="2001"/>
    <s v="小松トンネル　引込設備工事費"/>
    <s v="04015"/>
    <x v="301"/>
    <x v="8"/>
    <n v="1"/>
    <m/>
    <m/>
    <x v="0"/>
  </r>
  <r>
    <s v="2001"/>
    <s v="小松トンネル　引込設備工事費"/>
    <s v="05003"/>
    <x v="302"/>
    <x v="9"/>
    <n v="1"/>
    <m/>
    <m/>
    <x v="0"/>
  </r>
  <r>
    <s v="2001"/>
    <s v="小松トンネル　引込設備工事費"/>
    <s v="06003"/>
    <x v="303"/>
    <x v="2"/>
    <n v="1"/>
    <m/>
    <m/>
    <x v="0"/>
  </r>
  <r>
    <s v="2001"/>
    <s v="小松トンネル　引込設備工事費"/>
    <s v="07006"/>
    <x v="304"/>
    <x v="5"/>
    <n v="18"/>
    <m/>
    <m/>
    <x v="0"/>
  </r>
  <r>
    <s v="2001"/>
    <s v="小松トンネル　引込設備工事費"/>
    <s v="08006"/>
    <x v="305"/>
    <x v="5"/>
    <n v="18"/>
    <m/>
    <m/>
    <x v="0"/>
  </r>
  <r>
    <s v="2001"/>
    <s v="小松トンネル　引込設備工事費"/>
    <s v="09006"/>
    <x v="306"/>
    <x v="5"/>
    <n v="35"/>
    <m/>
    <m/>
    <x v="0"/>
  </r>
  <r>
    <s v="2001"/>
    <s v="小松トンネル　引込設備工事費"/>
    <s v="10006"/>
    <x v="307"/>
    <x v="5"/>
    <n v="35"/>
    <m/>
    <m/>
    <x v="0"/>
  </r>
  <r>
    <s v="2001"/>
    <s v="小松トンネル　引込設備工事費"/>
    <s v="11006"/>
    <x v="308"/>
    <x v="5"/>
    <n v="4"/>
    <m/>
    <m/>
    <x v="0"/>
  </r>
  <r>
    <s v="2001"/>
    <s v="小松トンネル　引込設備工事費"/>
    <s v="12006"/>
    <x v="309"/>
    <x v="5"/>
    <n v="4"/>
    <m/>
    <m/>
    <x v="0"/>
  </r>
  <r>
    <s v="2001"/>
    <s v="小松トンネル　引込設備工事費"/>
    <s v="13008"/>
    <x v="310"/>
    <x v="5"/>
    <n v="6"/>
    <m/>
    <m/>
    <x v="0"/>
  </r>
  <r>
    <s v="2001"/>
    <s v="小松トンネル　引込設備工事費"/>
    <s v="14011"/>
    <x v="311"/>
    <x v="6"/>
    <n v="3"/>
    <m/>
    <m/>
    <x v="0"/>
  </r>
  <r>
    <s v="2001"/>
    <s v="小松トンネル　引込設備工事費"/>
    <s v="15004"/>
    <x v="45"/>
    <x v="3"/>
    <n v="15"/>
    <m/>
    <m/>
    <x v="0"/>
  </r>
  <r>
    <s v="2002"/>
    <s v="小松トンネル　配電設備工事費"/>
    <s v="01001"/>
    <x v="312"/>
    <x v="9"/>
    <n v="1"/>
    <m/>
    <m/>
    <x v="1"/>
  </r>
  <r>
    <s v="2002"/>
    <s v="小松トンネル　配電設備工事費"/>
    <s v="02003"/>
    <x v="313"/>
    <x v="9"/>
    <n v="1"/>
    <m/>
    <m/>
    <x v="0"/>
  </r>
  <r>
    <s v="2002"/>
    <s v="小松トンネル　配電設備工事費"/>
    <s v="03006"/>
    <x v="314"/>
    <x v="5"/>
    <n v="44"/>
    <m/>
    <m/>
    <x v="0"/>
  </r>
  <r>
    <s v="2002"/>
    <s v="小松トンネル　配電設備工事費"/>
    <s v="04006"/>
    <x v="315"/>
    <x v="5"/>
    <n v="76"/>
    <m/>
    <m/>
    <x v="0"/>
  </r>
  <r>
    <s v="2002"/>
    <s v="小松トンネル　配電設備工事費"/>
    <s v="05006"/>
    <x v="316"/>
    <x v="5"/>
    <n v="14"/>
    <m/>
    <m/>
    <x v="0"/>
  </r>
  <r>
    <s v="2002"/>
    <s v="小松トンネル　配電設備工事費"/>
    <s v="06006"/>
    <x v="137"/>
    <x v="5"/>
    <n v="14"/>
    <m/>
    <m/>
    <x v="0"/>
  </r>
  <r>
    <s v="2002"/>
    <s v="小松トンネル　配電設備工事費"/>
    <s v="07006"/>
    <x v="138"/>
    <x v="5"/>
    <n v="15"/>
    <m/>
    <m/>
    <x v="0"/>
  </r>
  <r>
    <s v="2002"/>
    <s v="小松トンネル　配電設備工事費"/>
    <s v="08006"/>
    <x v="317"/>
    <x v="5"/>
    <n v="10"/>
    <m/>
    <m/>
    <x v="0"/>
  </r>
  <r>
    <s v="2002"/>
    <s v="小松トンネル　配電設備工事費"/>
    <s v="09004"/>
    <x v="45"/>
    <x v="3"/>
    <n v="57"/>
    <m/>
    <m/>
    <x v="0"/>
  </r>
  <r>
    <s v="2002"/>
    <s v="小松トンネル　配電設備工事費"/>
    <s v="10004"/>
    <x v="318"/>
    <x v="3"/>
    <n v="1"/>
    <m/>
    <m/>
    <x v="0"/>
  </r>
  <r>
    <s v="2002"/>
    <s v="小松トンネル　配電設備工事費"/>
    <s v="11004"/>
    <x v="319"/>
    <x v="3"/>
    <n v="1"/>
    <m/>
    <m/>
    <x v="0"/>
  </r>
  <r>
    <s v="2002"/>
    <s v="小松トンネル　配電設備工事費"/>
    <s v="12023"/>
    <x v="320"/>
    <x v="7"/>
    <n v="1"/>
    <m/>
    <m/>
    <x v="1"/>
  </r>
  <r>
    <s v="2002"/>
    <s v="小松トンネル　配電設備工事費"/>
    <s v="13005"/>
    <x v="321"/>
    <x v="7"/>
    <n v="1"/>
    <m/>
    <m/>
    <x v="0"/>
  </r>
  <r>
    <s v="2003"/>
    <s v="小松トンネル　無停電電源設備工事費"/>
    <s v="01001"/>
    <x v="322"/>
    <x v="9"/>
    <n v="1"/>
    <m/>
    <m/>
    <x v="1"/>
  </r>
  <r>
    <s v="2003"/>
    <s v="小松トンネル　無停電電源設備工事費"/>
    <s v="02001"/>
    <x v="323"/>
    <x v="9"/>
    <n v="1"/>
    <m/>
    <m/>
    <x v="1"/>
  </r>
  <r>
    <s v="2003"/>
    <s v="小松トンネル　無停電電源設備工事費"/>
    <s v="03001"/>
    <x v="324"/>
    <x v="9"/>
    <n v="1"/>
    <m/>
    <m/>
    <x v="1"/>
  </r>
  <r>
    <s v="2003"/>
    <s v="小松トンネル　無停電電源設備工事費"/>
    <s v="04003"/>
    <x v="325"/>
    <x v="9"/>
    <n v="1"/>
    <m/>
    <m/>
    <x v="0"/>
  </r>
  <r>
    <s v="2003"/>
    <s v="小松トンネル　無停電電源設備工事費"/>
    <s v="05003"/>
    <x v="326"/>
    <x v="9"/>
    <n v="1"/>
    <m/>
    <m/>
    <x v="0"/>
  </r>
  <r>
    <s v="2003"/>
    <s v="小松トンネル　無停電電源設備工事費"/>
    <s v="06003"/>
    <x v="327"/>
    <x v="9"/>
    <n v="1"/>
    <m/>
    <m/>
    <x v="0"/>
  </r>
  <r>
    <s v="2003"/>
    <s v="小松トンネル　無停電電源設備工事費"/>
    <s v="07006"/>
    <x v="315"/>
    <x v="5"/>
    <n v="9"/>
    <m/>
    <m/>
    <x v="0"/>
  </r>
  <r>
    <s v="2003"/>
    <s v="小松トンネル　無停電電源設備工事費"/>
    <s v="08006"/>
    <x v="328"/>
    <x v="5"/>
    <n v="8"/>
    <m/>
    <m/>
    <x v="0"/>
  </r>
  <r>
    <s v="2003"/>
    <s v="小松トンネル　無停電電源設備工事費"/>
    <s v="09006"/>
    <x v="138"/>
    <x v="5"/>
    <n v="9"/>
    <m/>
    <m/>
    <x v="0"/>
  </r>
  <r>
    <s v="2003"/>
    <s v="小松トンネル　無停電電源設備工事費"/>
    <s v="10004"/>
    <x v="45"/>
    <x v="3"/>
    <n v="9"/>
    <m/>
    <m/>
    <x v="0"/>
  </r>
  <r>
    <s v="2003"/>
    <s v="小松トンネル　無停電電源設備工事費"/>
    <s v="11005"/>
    <x v="329"/>
    <x v="7"/>
    <n v="1"/>
    <m/>
    <m/>
    <x v="0"/>
  </r>
  <r>
    <s v="2011"/>
    <s v="宝珠山トンネル　配電設備工事費"/>
    <s v="01001"/>
    <x v="330"/>
    <x v="9"/>
    <n v="1"/>
    <m/>
    <m/>
    <x v="1"/>
  </r>
  <r>
    <s v="2011"/>
    <s v="宝珠山トンネル　配電設備工事費"/>
    <s v="02003"/>
    <x v="331"/>
    <x v="9"/>
    <n v="1"/>
    <m/>
    <m/>
    <x v="0"/>
  </r>
  <r>
    <s v="2011"/>
    <s v="宝珠山トンネル　配電設備工事費"/>
    <s v="03006"/>
    <x v="314"/>
    <x v="5"/>
    <n v="22"/>
    <m/>
    <m/>
    <x v="0"/>
  </r>
  <r>
    <s v="2011"/>
    <s v="宝珠山トンネル　配電設備工事費"/>
    <s v="04006"/>
    <x v="315"/>
    <x v="5"/>
    <n v="86"/>
    <m/>
    <m/>
    <x v="0"/>
  </r>
  <r>
    <s v="2011"/>
    <s v="宝珠山トンネル　配電設備工事費"/>
    <s v="05006"/>
    <x v="332"/>
    <x v="5"/>
    <n v="9"/>
    <m/>
    <m/>
    <x v="0"/>
  </r>
  <r>
    <s v="2011"/>
    <s v="宝珠山トンネル　配電設備工事費"/>
    <s v="06006"/>
    <x v="138"/>
    <x v="5"/>
    <n v="20"/>
    <m/>
    <m/>
    <x v="0"/>
  </r>
  <r>
    <s v="2011"/>
    <s v="宝珠山トンネル　配電設備工事費"/>
    <s v="07006"/>
    <x v="333"/>
    <x v="5"/>
    <n v="11"/>
    <m/>
    <m/>
    <x v="0"/>
  </r>
  <r>
    <s v="2011"/>
    <s v="宝珠山トンネル　配電設備工事費"/>
    <s v="08004"/>
    <x v="45"/>
    <x v="3"/>
    <n v="51"/>
    <m/>
    <m/>
    <x v="0"/>
  </r>
  <r>
    <s v="2011"/>
    <s v="宝珠山トンネル　配電設備工事費"/>
    <s v="09004"/>
    <x v="334"/>
    <x v="3"/>
    <n v="2"/>
    <m/>
    <m/>
    <x v="0"/>
  </r>
  <r>
    <s v="2011"/>
    <s v="宝珠山トンネル　配電設備工事費"/>
    <s v="10005"/>
    <x v="335"/>
    <x v="7"/>
    <n v="1"/>
    <m/>
    <m/>
    <x v="0"/>
  </r>
  <r>
    <s v="2012"/>
    <s v="宝珠山トンネル　無停電電源設備工事費"/>
    <s v="01001"/>
    <x v="322"/>
    <x v="9"/>
    <n v="1"/>
    <m/>
    <m/>
    <x v="1"/>
  </r>
  <r>
    <s v="2012"/>
    <s v="宝珠山トンネル　無停電電源設備工事費"/>
    <s v="02001"/>
    <x v="323"/>
    <x v="9"/>
    <n v="1"/>
    <m/>
    <m/>
    <x v="1"/>
  </r>
  <r>
    <s v="2012"/>
    <s v="宝珠山トンネル　無停電電源設備工事費"/>
    <s v="03001"/>
    <x v="324"/>
    <x v="9"/>
    <n v="1"/>
    <m/>
    <m/>
    <x v="1"/>
  </r>
  <r>
    <s v="2012"/>
    <s v="宝珠山トンネル　無停電電源設備工事費"/>
    <s v="04003"/>
    <x v="325"/>
    <x v="9"/>
    <n v="1"/>
    <m/>
    <m/>
    <x v="0"/>
  </r>
  <r>
    <s v="2012"/>
    <s v="宝珠山トンネル　無停電電源設備工事費"/>
    <s v="05003"/>
    <x v="326"/>
    <x v="9"/>
    <n v="1"/>
    <m/>
    <m/>
    <x v="0"/>
  </r>
  <r>
    <s v="2012"/>
    <s v="宝珠山トンネル　無停電電源設備工事費"/>
    <s v="06003"/>
    <x v="327"/>
    <x v="9"/>
    <n v="1"/>
    <m/>
    <m/>
    <x v="0"/>
  </r>
  <r>
    <s v="2012"/>
    <s v="宝珠山トンネル　無停電電源設備工事費"/>
    <s v="07006"/>
    <x v="328"/>
    <x v="5"/>
    <n v="8"/>
    <m/>
    <m/>
    <x v="0"/>
  </r>
  <r>
    <s v="2012"/>
    <s v="宝珠山トンネル　無停電電源設備工事費"/>
    <s v="08006"/>
    <x v="138"/>
    <x v="5"/>
    <n v="22"/>
    <m/>
    <m/>
    <x v="0"/>
  </r>
  <r>
    <s v="2012"/>
    <s v="宝珠山トンネル　無停電電源設備工事費"/>
    <s v="09004"/>
    <x v="45"/>
    <x v="3"/>
    <n v="9"/>
    <m/>
    <m/>
    <x v="0"/>
  </r>
  <r>
    <s v="2012"/>
    <s v="宝珠山トンネル　無停電電源設備工事費"/>
    <s v="10005"/>
    <x v="336"/>
    <x v="7"/>
    <n v="1"/>
    <m/>
    <m/>
    <x v="0"/>
  </r>
  <r>
    <s v="2101"/>
    <s v="小松トンネル　引込設備撤去工事費"/>
    <s v="01022"/>
    <x v="337"/>
    <x v="8"/>
    <n v="1"/>
    <m/>
    <m/>
    <x v="0"/>
  </r>
  <r>
    <s v="2101"/>
    <s v="小松トンネル　引込設備撤去工事費"/>
    <s v="02022"/>
    <x v="338"/>
    <x v="8"/>
    <n v="1"/>
    <m/>
    <m/>
    <x v="0"/>
  </r>
  <r>
    <s v="2101"/>
    <s v="小松トンネル　引込設備撤去工事費"/>
    <s v="03022"/>
    <x v="339"/>
    <x v="8"/>
    <n v="2"/>
    <m/>
    <m/>
    <x v="0"/>
  </r>
  <r>
    <s v="2101"/>
    <s v="小松トンネル　引込設備撤去工事費"/>
    <s v="04022"/>
    <x v="340"/>
    <x v="5"/>
    <n v="276"/>
    <m/>
    <m/>
    <x v="0"/>
  </r>
  <r>
    <s v="2101"/>
    <s v="小松トンネル　引込設備撤去工事費"/>
    <s v="05022"/>
    <x v="341"/>
    <x v="5"/>
    <n v="92"/>
    <m/>
    <m/>
    <x v="0"/>
  </r>
  <r>
    <s v="2101"/>
    <s v="小松トンネル　引込設備撤去工事費"/>
    <s v="06022"/>
    <x v="342"/>
    <x v="5"/>
    <n v="92"/>
    <m/>
    <m/>
    <x v="0"/>
  </r>
  <r>
    <s v="2101"/>
    <s v="小松トンネル　引込設備撤去工事費"/>
    <s v="07022"/>
    <x v="343"/>
    <x v="5"/>
    <n v="18"/>
    <m/>
    <m/>
    <x v="0"/>
  </r>
  <r>
    <s v="2101"/>
    <s v="小松トンネル　引込設備撤去工事費"/>
    <s v="08022"/>
    <x v="344"/>
    <x v="5"/>
    <n v="16"/>
    <m/>
    <m/>
    <x v="0"/>
  </r>
  <r>
    <s v="2101"/>
    <s v="小松トンネル　引込設備撤去工事費"/>
    <s v="09022"/>
    <x v="345"/>
    <x v="5"/>
    <n v="5"/>
    <m/>
    <m/>
    <x v="0"/>
  </r>
  <r>
    <s v="2101"/>
    <s v="小松トンネル　引込設備撤去工事費"/>
    <s v="10022"/>
    <x v="346"/>
    <x v="5"/>
    <n v="5"/>
    <m/>
    <m/>
    <x v="0"/>
  </r>
  <r>
    <s v="2101"/>
    <s v="小松トンネル　引込設備撤去工事費"/>
    <s v="11022"/>
    <x v="347"/>
    <x v="5"/>
    <n v="92"/>
    <m/>
    <m/>
    <x v="0"/>
  </r>
  <r>
    <s v="2102"/>
    <s v="小松トンネル　受配電設備撤去工事費"/>
    <s v="01022"/>
    <x v="348"/>
    <x v="9"/>
    <n v="1"/>
    <m/>
    <m/>
    <x v="0"/>
  </r>
  <r>
    <s v="2102"/>
    <s v="小松トンネル　受配電設備撤去工事費"/>
    <s v="02022"/>
    <x v="251"/>
    <x v="5"/>
    <n v="9"/>
    <m/>
    <m/>
    <x v="0"/>
  </r>
  <r>
    <s v="2102"/>
    <s v="小松トンネル　受配電設備撤去工事費"/>
    <s v="03022"/>
    <x v="264"/>
    <x v="5"/>
    <n v="36"/>
    <m/>
    <m/>
    <x v="0"/>
  </r>
  <r>
    <s v="2102"/>
    <s v="小松トンネル　受配電設備撤去工事費"/>
    <s v="04022"/>
    <x v="349"/>
    <x v="5"/>
    <n v="14"/>
    <m/>
    <m/>
    <x v="0"/>
  </r>
  <r>
    <s v="2102"/>
    <s v="小松トンネル　受配電設備撤去工事費"/>
    <s v="05022"/>
    <x v="346"/>
    <x v="5"/>
    <n v="14"/>
    <m/>
    <m/>
    <x v="0"/>
  </r>
  <r>
    <s v="2102"/>
    <s v="小松トンネル　受配電設備撤去工事費"/>
    <s v="06022"/>
    <x v="267"/>
    <x v="5"/>
    <n v="14"/>
    <m/>
    <m/>
    <x v="0"/>
  </r>
  <r>
    <s v="2102"/>
    <s v="小松トンネル　受配電設備撤去工事費"/>
    <s v="07022"/>
    <x v="350"/>
    <x v="5"/>
    <n v="10"/>
    <m/>
    <m/>
    <x v="0"/>
  </r>
  <r>
    <s v="2103"/>
    <s v="小松トンネル　変圧設備撤去工事費"/>
    <s v="01022"/>
    <x v="351"/>
    <x v="9"/>
    <n v="1"/>
    <m/>
    <m/>
    <x v="0"/>
  </r>
  <r>
    <s v="2103"/>
    <s v="小松トンネル　変圧設備撤去工事費"/>
    <s v="02022"/>
    <x v="352"/>
    <x v="9"/>
    <n v="1"/>
    <m/>
    <m/>
    <x v="0"/>
  </r>
  <r>
    <s v="2103"/>
    <s v="小松トンネル　変圧設備撤去工事費"/>
    <s v="03022"/>
    <x v="251"/>
    <x v="5"/>
    <n v="7"/>
    <m/>
    <m/>
    <x v="0"/>
  </r>
  <r>
    <s v="2103"/>
    <s v="小松トンネル　変圧設備撤去工事費"/>
    <s v="04022"/>
    <x v="296"/>
    <x v="5"/>
    <n v="13"/>
    <m/>
    <m/>
    <x v="0"/>
  </r>
  <r>
    <s v="2103"/>
    <s v="小松トンネル　変圧設備撤去工事費"/>
    <s v="05022"/>
    <x v="267"/>
    <x v="5"/>
    <n v="13"/>
    <m/>
    <m/>
    <x v="0"/>
  </r>
  <r>
    <s v="2103"/>
    <s v="小松トンネル　変圧設備撤去工事費"/>
    <s v="06022"/>
    <x v="297"/>
    <x v="5"/>
    <n v="12"/>
    <m/>
    <m/>
    <x v="0"/>
  </r>
  <r>
    <s v="2103"/>
    <s v="小松トンネル　変圧設備撤去工事費"/>
    <s v="07022"/>
    <x v="350"/>
    <x v="5"/>
    <n v="9"/>
    <m/>
    <m/>
    <x v="0"/>
  </r>
  <r>
    <s v="2103"/>
    <s v="小松トンネル　変圧設備撤去工事費"/>
    <s v="08022"/>
    <x v="353"/>
    <x v="5"/>
    <n v="9"/>
    <m/>
    <m/>
    <x v="0"/>
  </r>
  <r>
    <s v="2104"/>
    <s v="小松トンネル　配電設備撤去工事費"/>
    <s v="01022"/>
    <x v="354"/>
    <x v="9"/>
    <n v="1"/>
    <m/>
    <m/>
    <x v="0"/>
  </r>
  <r>
    <s v="2104"/>
    <s v="小松トンネル　配電設備撤去工事費"/>
    <s v="02022"/>
    <x v="355"/>
    <x v="5"/>
    <n v="10"/>
    <m/>
    <m/>
    <x v="0"/>
  </r>
  <r>
    <s v="2104"/>
    <s v="小松トンネル　配電設備撤去工事費"/>
    <s v="03022"/>
    <x v="356"/>
    <x v="5"/>
    <n v="37"/>
    <m/>
    <m/>
    <x v="0"/>
  </r>
  <r>
    <s v="2104"/>
    <s v="小松トンネル　配電設備撤去工事費"/>
    <s v="04022"/>
    <x v="357"/>
    <x v="5"/>
    <n v="43"/>
    <m/>
    <m/>
    <x v="0"/>
  </r>
  <r>
    <s v="2104"/>
    <s v="小松トンネル　配電設備撤去工事費"/>
    <s v="05022"/>
    <x v="358"/>
    <x v="5"/>
    <n v="20"/>
    <m/>
    <m/>
    <x v="0"/>
  </r>
  <r>
    <s v="2104"/>
    <s v="小松トンネル　配電設備撤去工事費"/>
    <s v="06022"/>
    <x v="256"/>
    <x v="5"/>
    <n v="8"/>
    <m/>
    <m/>
    <x v="0"/>
  </r>
  <r>
    <s v="2104"/>
    <s v="小松トンネル　配電設備撤去工事費"/>
    <s v="07022"/>
    <x v="266"/>
    <x v="5"/>
    <n v="9"/>
    <m/>
    <m/>
    <x v="0"/>
  </r>
  <r>
    <s v="2105"/>
    <s v="小松トンネル　無停電電源設備撤去工事費"/>
    <s v="01022"/>
    <x v="359"/>
    <x v="9"/>
    <n v="1"/>
    <m/>
    <m/>
    <x v="0"/>
  </r>
  <r>
    <s v="2105"/>
    <s v="小松トンネル　無停電電源設備撤去工事費"/>
    <s v="02022"/>
    <x v="360"/>
    <x v="9"/>
    <n v="1"/>
    <m/>
    <m/>
    <x v="0"/>
  </r>
  <r>
    <s v="2105"/>
    <s v="小松トンネル　無停電電源設備撤去工事費"/>
    <s v="03022"/>
    <x v="361"/>
    <x v="9"/>
    <n v="1"/>
    <m/>
    <m/>
    <x v="0"/>
  </r>
  <r>
    <s v="2105"/>
    <s v="小松トンネル　無停電電源設備撤去工事費"/>
    <s v="04022"/>
    <x v="356"/>
    <x v="5"/>
    <n v="8"/>
    <m/>
    <m/>
    <x v="0"/>
  </r>
  <r>
    <s v="2105"/>
    <s v="小松トンネル　無停電電源設備撤去工事費"/>
    <s v="05022"/>
    <x v="264"/>
    <x v="5"/>
    <n v="8"/>
    <m/>
    <m/>
    <x v="0"/>
  </r>
  <r>
    <s v="2105"/>
    <s v="小松トンネル　無停電電源設備撤去工事費"/>
    <s v="06022"/>
    <x v="296"/>
    <x v="5"/>
    <n v="8"/>
    <m/>
    <m/>
    <x v="0"/>
  </r>
  <r>
    <s v="2105"/>
    <s v="小松トンネル　無停電電源設備撤去工事費"/>
    <s v="07022"/>
    <x v="256"/>
    <x v="5"/>
    <n v="8"/>
    <m/>
    <m/>
    <x v="0"/>
  </r>
  <r>
    <s v="2105"/>
    <s v="小松トンネル　無停電電源設備撤去工事費"/>
    <s v="08022"/>
    <x v="297"/>
    <x v="5"/>
    <n v="8"/>
    <m/>
    <m/>
    <x v="0"/>
  </r>
  <r>
    <s v="2111"/>
    <s v="宝珠山トンネル　配電設備撤去工事費"/>
    <s v="01022"/>
    <x v="354"/>
    <x v="9"/>
    <n v="1"/>
    <m/>
    <m/>
    <x v="0"/>
  </r>
  <r>
    <s v="2111"/>
    <s v="宝珠山トンネル　配電設備撤去工事費"/>
    <s v="02022"/>
    <x v="362"/>
    <x v="9"/>
    <n v="1"/>
    <m/>
    <m/>
    <x v="0"/>
  </r>
  <r>
    <s v="2111"/>
    <s v="宝珠山トンネル　配電設備撤去工事費"/>
    <s v="03022"/>
    <x v="363"/>
    <x v="9"/>
    <n v="1"/>
    <m/>
    <m/>
    <x v="0"/>
  </r>
  <r>
    <s v="2111"/>
    <s v="宝珠山トンネル　配電設備撤去工事費"/>
    <s v="04022"/>
    <x v="364"/>
    <x v="5"/>
    <n v="10"/>
    <m/>
    <m/>
    <x v="0"/>
  </r>
  <r>
    <s v="2111"/>
    <s v="宝珠山トンネル　配電設備撤去工事費"/>
    <s v="05022"/>
    <x v="356"/>
    <x v="5"/>
    <n v="8"/>
    <m/>
    <m/>
    <x v="0"/>
  </r>
  <r>
    <s v="2111"/>
    <s v="宝珠山トンネル　配電設備撤去工事費"/>
    <s v="06022"/>
    <x v="357"/>
    <x v="5"/>
    <n v="8"/>
    <m/>
    <m/>
    <x v="0"/>
  </r>
  <r>
    <s v="2111"/>
    <s v="宝珠山トンネル　配電設備撤去工事費"/>
    <s v="07022"/>
    <x v="358"/>
    <x v="5"/>
    <n v="50"/>
    <m/>
    <m/>
    <x v="0"/>
  </r>
  <r>
    <s v="2111"/>
    <s v="宝珠山トンネル　配電設備撤去工事費"/>
    <s v="08022"/>
    <x v="365"/>
    <x v="5"/>
    <n v="8"/>
    <m/>
    <m/>
    <x v="0"/>
  </r>
  <r>
    <s v="2111"/>
    <s v="宝珠山トンネル　配電設備撤去工事費"/>
    <s v="09022"/>
    <x v="349"/>
    <x v="5"/>
    <n v="4"/>
    <m/>
    <m/>
    <x v="0"/>
  </r>
  <r>
    <s v="2111"/>
    <s v="宝珠山トンネル　配電設備撤去工事費"/>
    <s v="10022"/>
    <x v="268"/>
    <x v="5"/>
    <n v="12"/>
    <m/>
    <m/>
    <x v="0"/>
  </r>
  <r>
    <s v="2112"/>
    <s v="宝珠山トンネル　無停電電源設備撤去工事費"/>
    <s v="01022"/>
    <x v="359"/>
    <x v="9"/>
    <n v="1"/>
    <m/>
    <m/>
    <x v="0"/>
  </r>
  <r>
    <s v="2112"/>
    <s v="宝珠山トンネル　無停電電源設備撤去工事費"/>
    <s v="02022"/>
    <x v="360"/>
    <x v="9"/>
    <n v="1"/>
    <m/>
    <m/>
    <x v="0"/>
  </r>
  <r>
    <s v="2112"/>
    <s v="宝珠山トンネル　無停電電源設備撤去工事費"/>
    <s v="03022"/>
    <x v="361"/>
    <x v="9"/>
    <n v="1"/>
    <m/>
    <m/>
    <x v="0"/>
  </r>
  <r>
    <s v="2112"/>
    <s v="宝珠山トンネル　無停電電源設備撤去工事費"/>
    <s v="04022"/>
    <x v="264"/>
    <x v="5"/>
    <n v="8"/>
    <m/>
    <m/>
    <x v="0"/>
  </r>
  <r>
    <s v="2112"/>
    <s v="宝珠山トンネル　無停電電源設備撤去工事費"/>
    <s v="05022"/>
    <x v="296"/>
    <x v="5"/>
    <n v="8"/>
    <m/>
    <m/>
    <x v="0"/>
  </r>
  <r>
    <s v="2112"/>
    <s v="宝珠山トンネル　無停電電源設備撤去工事費"/>
    <s v="06022"/>
    <x v="256"/>
    <x v="5"/>
    <n v="8"/>
    <m/>
    <m/>
    <x v="0"/>
  </r>
  <r>
    <s v="2112"/>
    <s v="宝珠山トンネル　無停電電源設備撤去工事費"/>
    <s v="07022"/>
    <x v="297"/>
    <x v="5"/>
    <n v="8"/>
    <m/>
    <m/>
    <x v="0"/>
  </r>
  <r>
    <s v="3001"/>
    <s v="小松トンネル（Ⅱ期線）移動無線設備工事費"/>
    <s v="01001"/>
    <x v="366"/>
    <x v="4"/>
    <n v="1"/>
    <m/>
    <m/>
    <x v="1"/>
  </r>
  <r>
    <s v="3001"/>
    <s v="小松トンネル（Ⅱ期線）移動無線設備工事費"/>
    <s v="02003"/>
    <x v="367"/>
    <x v="4"/>
    <n v="1"/>
    <m/>
    <m/>
    <x v="0"/>
  </r>
  <r>
    <s v="3001"/>
    <s v="小松トンネル（Ⅱ期線）移動無線設備工事費"/>
    <s v="03006"/>
    <x v="368"/>
    <x v="5"/>
    <n v="198"/>
    <m/>
    <m/>
    <x v="0"/>
  </r>
  <r>
    <s v="3001"/>
    <s v="小松トンネル（Ⅱ期線）移動無線設備工事費"/>
    <s v="04006"/>
    <x v="369"/>
    <x v="5"/>
    <n v="18"/>
    <m/>
    <m/>
    <x v="0"/>
  </r>
  <r>
    <s v="3001"/>
    <s v="小松トンネル（Ⅱ期線）移動無線設備工事費"/>
    <s v="05006"/>
    <x v="370"/>
    <x v="5"/>
    <n v="7"/>
    <m/>
    <m/>
    <x v="0"/>
  </r>
  <r>
    <s v="3001"/>
    <s v="小松トンネル（Ⅱ期線）移動無線設備工事費"/>
    <s v="06006"/>
    <x v="371"/>
    <x v="5"/>
    <n v="50"/>
    <m/>
    <m/>
    <x v="0"/>
  </r>
  <r>
    <s v="3001"/>
    <s v="小松トンネル（Ⅱ期線）移動無線設備工事費"/>
    <s v="07006"/>
    <x v="372"/>
    <x v="5"/>
    <n v="6"/>
    <m/>
    <m/>
    <x v="0"/>
  </r>
  <r>
    <s v="3001"/>
    <s v="小松トンネル（Ⅱ期線）移動無線設備工事費"/>
    <s v="08006"/>
    <x v="373"/>
    <x v="5"/>
    <n v="41"/>
    <m/>
    <m/>
    <x v="0"/>
  </r>
  <r>
    <s v="3001"/>
    <s v="小松トンネル（Ⅱ期線）移動無線設備工事費"/>
    <s v="09006"/>
    <x v="374"/>
    <x v="5"/>
    <n v="10"/>
    <m/>
    <m/>
    <x v="0"/>
  </r>
  <r>
    <s v="3001"/>
    <s v="小松トンネル（Ⅱ期線）移動無線設備工事費"/>
    <s v="10007"/>
    <x v="375"/>
    <x v="6"/>
    <n v="1"/>
    <m/>
    <m/>
    <x v="0"/>
  </r>
  <r>
    <s v="3001"/>
    <s v="小松トンネル（Ⅱ期線）移動無線設備工事費"/>
    <s v="11007"/>
    <x v="376"/>
    <x v="6"/>
    <n v="1"/>
    <m/>
    <m/>
    <x v="0"/>
  </r>
  <r>
    <s v="3001"/>
    <s v="小松トンネル（Ⅱ期線）移動無線設備工事費"/>
    <s v="12007"/>
    <x v="377"/>
    <x v="6"/>
    <n v="1"/>
    <m/>
    <m/>
    <x v="0"/>
  </r>
  <r>
    <s v="3001"/>
    <s v="小松トンネル（Ⅱ期線）移動無線設備工事費"/>
    <s v="13004"/>
    <x v="45"/>
    <x v="3"/>
    <n v="19"/>
    <m/>
    <m/>
    <x v="0"/>
  </r>
  <r>
    <s v="3002"/>
    <s v="宝珠山トンネル（Ⅱ期線）移動無線設備工事費"/>
    <s v="01001"/>
    <x v="378"/>
    <x v="4"/>
    <n v="1"/>
    <m/>
    <m/>
    <x v="1"/>
  </r>
  <r>
    <s v="3002"/>
    <s v="宝珠山トンネル（Ⅱ期線）移動無線設備工事費"/>
    <s v="02003"/>
    <x v="379"/>
    <x v="4"/>
    <n v="1"/>
    <m/>
    <m/>
    <x v="0"/>
  </r>
  <r>
    <s v="3002"/>
    <s v="宝珠山トンネル（Ⅱ期線）移動無線設備工事費"/>
    <s v="03006"/>
    <x v="380"/>
    <x v="5"/>
    <n v="10"/>
    <m/>
    <m/>
    <x v="0"/>
  </r>
  <r>
    <s v="3002"/>
    <s v="宝珠山トンネル（Ⅱ期線）移動無線設備工事費"/>
    <s v="04006"/>
    <x v="381"/>
    <x v="5"/>
    <n v="7"/>
    <m/>
    <m/>
    <x v="0"/>
  </r>
  <r>
    <s v="3002"/>
    <s v="宝珠山トンネル（Ⅱ期線）移動無線設備工事費"/>
    <s v="05006"/>
    <x v="382"/>
    <x v="5"/>
    <n v="92"/>
    <m/>
    <m/>
    <x v="0"/>
  </r>
  <r>
    <s v="3002"/>
    <s v="宝珠山トンネル（Ⅱ期線）移動無線設備工事費"/>
    <s v="06006"/>
    <x v="383"/>
    <x v="5"/>
    <n v="323"/>
    <m/>
    <m/>
    <x v="0"/>
  </r>
  <r>
    <s v="3002"/>
    <s v="宝珠山トンネル（Ⅱ期線）移動無線設備工事費"/>
    <s v="07006"/>
    <x v="384"/>
    <x v="5"/>
    <n v="11"/>
    <m/>
    <m/>
    <x v="0"/>
  </r>
  <r>
    <s v="3002"/>
    <s v="宝珠山トンネル（Ⅱ期線）移動無線設備工事費"/>
    <s v="08007"/>
    <x v="385"/>
    <x v="6"/>
    <n v="1"/>
    <m/>
    <m/>
    <x v="0"/>
  </r>
  <r>
    <s v="3002"/>
    <s v="宝珠山トンネル（Ⅱ期線）移動無線設備工事費"/>
    <s v="09007"/>
    <x v="386"/>
    <x v="6"/>
    <n v="1"/>
    <m/>
    <m/>
    <x v="0"/>
  </r>
  <r>
    <s v="3002"/>
    <s v="宝珠山トンネル（Ⅱ期線）移動無線設備工事費"/>
    <s v="10007"/>
    <x v="387"/>
    <x v="6"/>
    <n v="1"/>
    <m/>
    <m/>
    <x v="0"/>
  </r>
  <r>
    <s v="3002"/>
    <s v="宝珠山トンネル（Ⅱ期線）移動無線設備工事費"/>
    <s v="11004"/>
    <x v="45"/>
    <x v="3"/>
    <n v="13"/>
    <m/>
    <m/>
    <x v="0"/>
  </r>
  <r>
    <s v="4001"/>
    <s v="宝珠山トンネル（Ⅱ期線）トンネル非常用設備工事費"/>
    <s v="01006"/>
    <x v="388"/>
    <x v="5"/>
    <n v="623"/>
    <m/>
    <m/>
    <x v="0"/>
  </r>
  <r>
    <s v="4001"/>
    <s v="宝珠山トンネル（Ⅱ期線）トンネル非常用設備工事費"/>
    <s v="02006"/>
    <x v="389"/>
    <x v="5"/>
    <n v="1085"/>
    <m/>
    <m/>
    <x v="0"/>
  </r>
  <r>
    <s v="4001"/>
    <s v="宝珠山トンネル（Ⅱ期線）トンネル非常用設備工事費"/>
    <s v="03006"/>
    <x v="390"/>
    <x v="5"/>
    <n v="83"/>
    <m/>
    <m/>
    <x v="0"/>
  </r>
  <r>
    <s v="4001"/>
    <s v="宝珠山トンネル（Ⅱ期線）トンネル非常用設備工事費"/>
    <s v="04006"/>
    <x v="391"/>
    <x v="5"/>
    <n v="100"/>
    <m/>
    <m/>
    <x v="0"/>
  </r>
  <r>
    <s v="4001"/>
    <s v="宝珠山トンネル（Ⅱ期線）トンネル非常用設備工事費"/>
    <s v="05006"/>
    <x v="30"/>
    <x v="5"/>
    <n v="43"/>
    <m/>
    <m/>
    <x v="0"/>
  </r>
  <r>
    <s v="4001"/>
    <s v="宝珠山トンネル（Ⅱ期線）トンネル非常用設備工事費"/>
    <s v="06006"/>
    <x v="392"/>
    <x v="5"/>
    <n v="92"/>
    <m/>
    <m/>
    <x v="0"/>
  </r>
  <r>
    <s v="4001"/>
    <s v="宝珠山トンネル（Ⅱ期線）トンネル非常用設備工事費"/>
    <s v="07006"/>
    <x v="393"/>
    <x v="5"/>
    <n v="92"/>
    <m/>
    <m/>
    <x v="0"/>
  </r>
  <r>
    <s v="4001"/>
    <s v="宝珠山トンネル（Ⅱ期線）トンネル非常用設備工事費"/>
    <s v="08006"/>
    <x v="132"/>
    <x v="5"/>
    <n v="323"/>
    <m/>
    <m/>
    <x v="0"/>
  </r>
  <r>
    <s v="4001"/>
    <s v="宝珠山トンネル（Ⅱ期線）トンネル非常用設備工事費"/>
    <s v="09006"/>
    <x v="394"/>
    <x v="5"/>
    <n v="323"/>
    <m/>
    <m/>
    <x v="0"/>
  </r>
  <r>
    <s v="4001"/>
    <s v="宝珠山トンネル（Ⅱ期線）トンネル非常用設備工事費"/>
    <s v="10006"/>
    <x v="134"/>
    <x v="5"/>
    <n v="9"/>
    <m/>
    <m/>
    <x v="0"/>
  </r>
  <r>
    <s v="4001"/>
    <s v="宝珠山トンネル（Ⅱ期線）トンネル非常用設備工事費"/>
    <s v="11006"/>
    <x v="395"/>
    <x v="5"/>
    <n v="9"/>
    <m/>
    <m/>
    <x v="0"/>
  </r>
  <r>
    <s v="4001"/>
    <s v="宝珠山トンネル（Ⅱ期線）トンネル非常用設備工事費"/>
    <s v="12007"/>
    <x v="396"/>
    <x v="6"/>
    <n v="3"/>
    <m/>
    <m/>
    <x v="0"/>
  </r>
  <r>
    <s v="4001"/>
    <s v="宝珠山トンネル（Ⅱ期線）トンネル非常用設備工事費"/>
    <s v="13007"/>
    <x v="397"/>
    <x v="6"/>
    <n v="30"/>
    <m/>
    <m/>
    <x v="0"/>
  </r>
  <r>
    <s v="4001"/>
    <s v="宝珠山トンネル（Ⅱ期線）トンネル非常用設備工事費"/>
    <s v="14007"/>
    <x v="398"/>
    <x v="6"/>
    <n v="1"/>
    <m/>
    <m/>
    <x v="0"/>
  </r>
  <r>
    <s v="4001"/>
    <s v="宝珠山トンネル（Ⅱ期線）トンネル非常用設備工事費"/>
    <s v="15008"/>
    <x v="399"/>
    <x v="5"/>
    <n v="14"/>
    <m/>
    <m/>
    <x v="0"/>
  </r>
  <r>
    <s v="4001"/>
    <s v="宝珠山トンネル（Ⅱ期線）トンネル非常用設備工事費"/>
    <s v="16004"/>
    <x v="45"/>
    <x v="3"/>
    <n v="178"/>
    <m/>
    <m/>
    <x v="0"/>
  </r>
  <r>
    <s v="5001"/>
    <s v="小松トンネル（Ⅱ期線）可変式道路情報板設備工事費"/>
    <s v="01003"/>
    <x v="400"/>
    <x v="9"/>
    <n v="1"/>
    <m/>
    <m/>
    <x v="0"/>
  </r>
  <r>
    <s v="5001"/>
    <s v="小松トンネル（Ⅱ期線）可変式道路情報板設備工事費"/>
    <s v="02015"/>
    <x v="401"/>
    <x v="8"/>
    <n v="1"/>
    <m/>
    <m/>
    <x v="0"/>
  </r>
  <r>
    <s v="5001"/>
    <s v="小松トンネル（Ⅱ期線）可変式道路情報板設備工事費"/>
    <s v="03006"/>
    <x v="32"/>
    <x v="5"/>
    <n v="439"/>
    <m/>
    <m/>
    <x v="0"/>
  </r>
  <r>
    <s v="5001"/>
    <s v="小松トンネル（Ⅱ期線）可変式道路情報板設備工事費"/>
    <s v="04006"/>
    <x v="402"/>
    <x v="5"/>
    <n v="220"/>
    <m/>
    <m/>
    <x v="0"/>
  </r>
  <r>
    <s v="5001"/>
    <s v="小松トンネル（Ⅱ期線）可変式道路情報板設備工事費"/>
    <s v="05006"/>
    <x v="403"/>
    <x v="5"/>
    <n v="50"/>
    <m/>
    <m/>
    <x v="0"/>
  </r>
  <r>
    <s v="5001"/>
    <s v="小松トンネル（Ⅱ期線）可変式道路情報板設備工事費"/>
    <s v="06006"/>
    <x v="40"/>
    <x v="5"/>
    <n v="50"/>
    <m/>
    <m/>
    <x v="0"/>
  </r>
  <r>
    <s v="5001"/>
    <s v="小松トンネル（Ⅱ期線）可変式道路情報板設備工事費"/>
    <s v="07006"/>
    <x v="404"/>
    <x v="5"/>
    <n v="50"/>
    <m/>
    <m/>
    <x v="0"/>
  </r>
  <r>
    <s v="5001"/>
    <s v="小松トンネル（Ⅱ期線）可変式道路情報板設備工事費"/>
    <s v="08006"/>
    <x v="405"/>
    <x v="5"/>
    <n v="6"/>
    <m/>
    <m/>
    <x v="0"/>
  </r>
  <r>
    <s v="5001"/>
    <s v="小松トンネル（Ⅱ期線）可変式道路情報板設備工事費"/>
    <s v="09006"/>
    <x v="54"/>
    <x v="5"/>
    <n v="164"/>
    <m/>
    <m/>
    <x v="0"/>
  </r>
  <r>
    <s v="5001"/>
    <s v="小松トンネル（Ⅱ期線）可変式道路情報板設備工事費"/>
    <s v="10006"/>
    <x v="406"/>
    <x v="5"/>
    <n v="85"/>
    <m/>
    <m/>
    <x v="0"/>
  </r>
  <r>
    <s v="5001"/>
    <s v="小松トンネル（Ⅱ期線）可変式道路情報板設備工事費"/>
    <s v="11006"/>
    <x v="407"/>
    <x v="5"/>
    <n v="17"/>
    <m/>
    <m/>
    <x v="0"/>
  </r>
  <r>
    <s v="5001"/>
    <s v="小松トンネル（Ⅱ期線）可変式道路情報板設備工事費"/>
    <s v="12006"/>
    <x v="36"/>
    <x v="5"/>
    <n v="526"/>
    <m/>
    <m/>
    <x v="0"/>
  </r>
  <r>
    <s v="5001"/>
    <s v="小松トンネル（Ⅱ期線）可変式道路情報板設備工事費"/>
    <s v="13006"/>
    <x v="408"/>
    <x v="5"/>
    <n v="271"/>
    <m/>
    <m/>
    <x v="0"/>
  </r>
  <r>
    <s v="5001"/>
    <s v="小松トンネル（Ⅱ期線）可変式道路情報板設備工事費"/>
    <s v="14006"/>
    <x v="38"/>
    <x v="5"/>
    <n v="6"/>
    <m/>
    <m/>
    <x v="0"/>
  </r>
  <r>
    <s v="5001"/>
    <s v="小松トンネル（Ⅱ期線）可変式道路情報板設備工事費"/>
    <s v="15007"/>
    <x v="409"/>
    <x v="6"/>
    <n v="1"/>
    <m/>
    <m/>
    <x v="0"/>
  </r>
  <r>
    <s v="5001"/>
    <s v="小松トンネル（Ⅱ期線）可変式道路情報板設備工事費"/>
    <s v="16007"/>
    <x v="410"/>
    <x v="6"/>
    <n v="1"/>
    <m/>
    <m/>
    <x v="0"/>
  </r>
  <r>
    <s v="5001"/>
    <s v="小松トンネル（Ⅱ期線）可変式道路情報板設備工事費"/>
    <s v="17014"/>
    <x v="93"/>
    <x v="6"/>
    <n v="1"/>
    <m/>
    <m/>
    <x v="0"/>
  </r>
  <r>
    <s v="5001"/>
    <s v="小松トンネル（Ⅱ期線）可変式道路情報板設備工事費"/>
    <s v="18004"/>
    <x v="45"/>
    <x v="3"/>
    <n v="48"/>
    <m/>
    <m/>
    <x v="0"/>
  </r>
  <r>
    <s v="5002"/>
    <s v="小松トンネル（Ⅰ期線）可変式道路情報板設備工事費"/>
    <s v="01006"/>
    <x v="40"/>
    <x v="5"/>
    <n v="99"/>
    <m/>
    <m/>
    <x v="0"/>
  </r>
  <r>
    <s v="5002"/>
    <s v="小松トンネル（Ⅰ期線）可変式道路情報板設備工事費"/>
    <s v="02006"/>
    <x v="404"/>
    <x v="5"/>
    <n v="50"/>
    <m/>
    <m/>
    <x v="0"/>
  </r>
  <r>
    <s v="5002"/>
    <s v="小松トンネル（Ⅰ期線）可変式道路情報板設備工事費"/>
    <s v="03006"/>
    <x v="54"/>
    <x v="5"/>
    <n v="45"/>
    <m/>
    <m/>
    <x v="0"/>
  </r>
  <r>
    <s v="5002"/>
    <s v="小松トンネル（Ⅰ期線）可変式道路情報板設備工事費"/>
    <s v="04006"/>
    <x v="406"/>
    <x v="5"/>
    <n v="23"/>
    <m/>
    <m/>
    <x v="0"/>
  </r>
  <r>
    <s v="5002"/>
    <s v="小松トンネル（Ⅰ期線）可変式道路情報板設備工事費"/>
    <s v="05006"/>
    <x v="36"/>
    <x v="5"/>
    <n v="480"/>
    <m/>
    <m/>
    <x v="0"/>
  </r>
  <r>
    <s v="5002"/>
    <s v="小松トンネル（Ⅰ期線）可変式道路情報板設備工事費"/>
    <s v="06006"/>
    <x v="408"/>
    <x v="5"/>
    <n v="268"/>
    <m/>
    <m/>
    <x v="0"/>
  </r>
  <r>
    <s v="5002"/>
    <s v="小松トンネル（Ⅰ期線）可変式道路情報板設備工事費"/>
    <s v="07007"/>
    <x v="411"/>
    <x v="6"/>
    <n v="1"/>
    <m/>
    <m/>
    <x v="0"/>
  </r>
  <r>
    <s v="5002"/>
    <s v="小松トンネル（Ⅰ期線）可変式道路情報板設備工事費"/>
    <s v="08007"/>
    <x v="410"/>
    <x v="6"/>
    <n v="1"/>
    <m/>
    <m/>
    <x v="0"/>
  </r>
  <r>
    <s v="5002"/>
    <s v="小松トンネル（Ⅰ期線）可変式道路情報板設備工事費"/>
    <s v="09004"/>
    <x v="45"/>
    <x v="3"/>
    <n v="31"/>
    <m/>
    <m/>
    <x v="0"/>
  </r>
  <r>
    <s v="5003"/>
    <s v="小松トンネル　電気室　可変式道路情報板設備工事費"/>
    <s v="01006"/>
    <x v="412"/>
    <x v="5"/>
    <n v="12"/>
    <m/>
    <m/>
    <x v="0"/>
  </r>
  <r>
    <s v="5003"/>
    <s v="小松トンネル　電気室　可変式道路情報板設備工事費"/>
    <s v="02006"/>
    <x v="55"/>
    <x v="5"/>
    <n v="25"/>
    <m/>
    <m/>
    <x v="0"/>
  </r>
  <r>
    <s v="5003"/>
    <s v="小松トンネル　電気室　可変式道路情報板設備工事費"/>
    <s v="03006"/>
    <x v="413"/>
    <x v="5"/>
    <n v="13"/>
    <m/>
    <m/>
    <x v="0"/>
  </r>
  <r>
    <s v="5003"/>
    <s v="小松トンネル　電気室　可変式道路情報板設備工事費"/>
    <s v="04007"/>
    <x v="410"/>
    <x v="6"/>
    <n v="2"/>
    <m/>
    <m/>
    <x v="0"/>
  </r>
  <r>
    <s v="5003"/>
    <s v="小松トンネル　電気室　可変式道路情報板設備工事費"/>
    <s v="05007"/>
    <x v="45"/>
    <x v="3"/>
    <n v="12"/>
    <m/>
    <m/>
    <x v="0"/>
  </r>
  <r>
    <s v="5011"/>
    <s v="宝珠山トンネル（Ⅱ期線）可変式道路情報板設備工事費"/>
    <s v="01003"/>
    <x v="400"/>
    <x v="9"/>
    <n v="1"/>
    <m/>
    <m/>
    <x v="0"/>
  </r>
  <r>
    <s v="5011"/>
    <s v="宝珠山トンネル（Ⅱ期線）可変式道路情報板設備工事費"/>
    <s v="02015"/>
    <x v="401"/>
    <x v="8"/>
    <n v="1"/>
    <m/>
    <m/>
    <x v="0"/>
  </r>
  <r>
    <s v="5011"/>
    <s v="宝珠山トンネル（Ⅱ期線）可変式道路情報板設備工事費"/>
    <s v="03006"/>
    <x v="414"/>
    <x v="5"/>
    <n v="636"/>
    <m/>
    <m/>
    <x v="0"/>
  </r>
  <r>
    <s v="5011"/>
    <s v="宝珠山トンネル（Ⅱ期線）可変式道路情報板設備工事費"/>
    <s v="04006"/>
    <x v="415"/>
    <x v="5"/>
    <n v="636"/>
    <m/>
    <m/>
    <x v="0"/>
  </r>
  <r>
    <s v="5011"/>
    <s v="宝珠山トンネル（Ⅱ期線）可変式道路情報板設備工事費"/>
    <s v="05006"/>
    <x v="402"/>
    <x v="5"/>
    <n v="636"/>
    <m/>
    <m/>
    <x v="0"/>
  </r>
  <r>
    <s v="5011"/>
    <s v="宝珠山トンネル（Ⅱ期線）可変式道路情報板設備工事費"/>
    <s v="06006"/>
    <x v="416"/>
    <x v="5"/>
    <n v="92"/>
    <m/>
    <m/>
    <x v="0"/>
  </r>
  <r>
    <s v="5011"/>
    <s v="宝珠山トンネル（Ⅱ期線）可変式道路情報板設備工事費"/>
    <s v="07006"/>
    <x v="405"/>
    <x v="5"/>
    <n v="92"/>
    <m/>
    <m/>
    <x v="0"/>
  </r>
  <r>
    <s v="5011"/>
    <s v="宝珠山トンネル（Ⅱ期線）可変式道路情報板設備工事費"/>
    <s v="08006"/>
    <x v="406"/>
    <x v="5"/>
    <n v="92"/>
    <m/>
    <m/>
    <x v="0"/>
  </r>
  <r>
    <s v="5011"/>
    <s v="宝珠山トンネル（Ⅱ期線）可変式道路情報板設備工事費"/>
    <s v="09006"/>
    <x v="417"/>
    <x v="5"/>
    <n v="628"/>
    <m/>
    <m/>
    <x v="0"/>
  </r>
  <r>
    <s v="5011"/>
    <s v="宝珠山トンネル（Ⅱ期線）可変式道路情報板設備工事費"/>
    <s v="10006"/>
    <x v="407"/>
    <x v="5"/>
    <n v="628"/>
    <m/>
    <m/>
    <x v="0"/>
  </r>
  <r>
    <s v="5011"/>
    <s v="宝珠山トンネル（Ⅱ期線）可変式道路情報板設備工事費"/>
    <s v="11006"/>
    <x v="408"/>
    <x v="5"/>
    <n v="628"/>
    <m/>
    <m/>
    <x v="0"/>
  </r>
  <r>
    <s v="5011"/>
    <s v="宝珠山トンネル（Ⅱ期線）可変式道路情報板設備工事費"/>
    <s v="12006"/>
    <x v="38"/>
    <x v="5"/>
    <n v="10"/>
    <m/>
    <m/>
    <x v="0"/>
  </r>
  <r>
    <s v="5011"/>
    <s v="宝珠山トンネル（Ⅱ期線）可変式道路情報板設備工事費"/>
    <s v="13007"/>
    <x v="410"/>
    <x v="6"/>
    <n v="1"/>
    <m/>
    <m/>
    <x v="0"/>
  </r>
  <r>
    <s v="5011"/>
    <s v="宝珠山トンネル（Ⅱ期線）可変式道路情報板設備工事費"/>
    <s v="14001"/>
    <x v="93"/>
    <x v="6"/>
    <n v="1"/>
    <m/>
    <m/>
    <x v="0"/>
  </r>
  <r>
    <s v="5011"/>
    <s v="宝珠山トンネル（Ⅱ期線）可変式道路情報板設備工事費"/>
    <s v="15004"/>
    <x v="45"/>
    <x v="3"/>
    <n v="41"/>
    <m/>
    <m/>
    <x v="0"/>
  </r>
  <r>
    <s v="5012"/>
    <s v="宝珠山トンネル（Ⅰ期線）可変式道路情報板設備工事費"/>
    <s v="01006"/>
    <x v="406"/>
    <x v="5"/>
    <n v="33"/>
    <m/>
    <m/>
    <x v="0"/>
  </r>
  <r>
    <s v="5012"/>
    <s v="宝珠山トンネル（Ⅰ期線）可変式道路情報板設備工事費"/>
    <s v="02006"/>
    <x v="36"/>
    <x v="5"/>
    <n v="343"/>
    <m/>
    <m/>
    <x v="0"/>
  </r>
  <r>
    <s v="5012"/>
    <s v="宝珠山トンネル（Ⅰ期線）可変式道路情報板設備工事費"/>
    <s v="03006"/>
    <x v="408"/>
    <x v="5"/>
    <n v="166"/>
    <m/>
    <m/>
    <x v="0"/>
  </r>
  <r>
    <s v="5012"/>
    <s v="宝珠山トンネル（Ⅰ期線）可変式道路情報板設備工事費"/>
    <s v="04007"/>
    <x v="411"/>
    <x v="6"/>
    <n v="1"/>
    <m/>
    <m/>
    <x v="0"/>
  </r>
  <r>
    <s v="5012"/>
    <s v="宝珠山トンネル（Ⅰ期線）可変式道路情報板設備工事費"/>
    <s v="05007"/>
    <x v="410"/>
    <x v="6"/>
    <n v="1"/>
    <m/>
    <m/>
    <x v="0"/>
  </r>
  <r>
    <s v="5012"/>
    <s v="宝珠山トンネル（Ⅰ期線）可変式道路情報板設備工事費"/>
    <s v="06004"/>
    <x v="45"/>
    <x v="3"/>
    <n v="19"/>
    <m/>
    <m/>
    <x v="0"/>
  </r>
  <r>
    <s v="5013"/>
    <s v="宝珠山トンネル　電気室　可変式道路情報板設備工事費"/>
    <s v="01006"/>
    <x v="418"/>
    <x v="5"/>
    <n v="12"/>
    <m/>
    <m/>
    <x v="0"/>
  </r>
  <r>
    <s v="5013"/>
    <s v="宝珠山トンネル　電気室　可変式道路情報板設備工事費"/>
    <s v="02006"/>
    <x v="412"/>
    <x v="5"/>
    <n v="7"/>
    <m/>
    <m/>
    <x v="0"/>
  </r>
  <r>
    <s v="5013"/>
    <s v="宝珠山トンネル　電気室　可変式道路情報板設備工事費"/>
    <s v="03006"/>
    <x v="55"/>
    <x v="5"/>
    <n v="19"/>
    <m/>
    <m/>
    <x v="0"/>
  </r>
  <r>
    <s v="5013"/>
    <s v="宝珠山トンネル　電気室　可変式道路情報板設備工事費"/>
    <s v="04006"/>
    <x v="413"/>
    <x v="5"/>
    <n v="20"/>
    <m/>
    <m/>
    <x v="0"/>
  </r>
  <r>
    <s v="5013"/>
    <s v="宝珠山トンネル　電気室　可変式道路情報板設備工事費"/>
    <s v="05007"/>
    <x v="410"/>
    <x v="6"/>
    <n v="2"/>
    <m/>
    <m/>
    <x v="0"/>
  </r>
  <r>
    <s v="5013"/>
    <s v="宝珠山トンネル　電気室　可変式道路情報板設備工事費"/>
    <s v="06004"/>
    <x v="45"/>
    <x v="3"/>
    <n v="12"/>
    <m/>
    <m/>
    <x v="0"/>
  </r>
  <r>
    <s v="5101"/>
    <s v="小松トンネル（Ⅰ期線下り）可変式道路情報板設備撤去工事費"/>
    <s v="01022"/>
    <x v="419"/>
    <x v="9"/>
    <n v="1"/>
    <m/>
    <m/>
    <x v="0"/>
  </r>
  <r>
    <s v="5101"/>
    <s v="小松トンネル（Ⅰ期線下り）可変式道路情報板設備撤去工事費"/>
    <s v="02022"/>
    <x v="420"/>
    <x v="8"/>
    <n v="1"/>
    <m/>
    <m/>
    <x v="0"/>
  </r>
  <r>
    <s v="5101"/>
    <s v="小松トンネル（Ⅰ期線下り）可変式道路情報板設備撤去工事費"/>
    <s v="03022"/>
    <x v="421"/>
    <x v="5"/>
    <n v="220"/>
    <m/>
    <m/>
    <x v="0"/>
  </r>
  <r>
    <s v="5101"/>
    <s v="小松トンネル（Ⅰ期線下り）可変式道路情報板設備撤去工事費"/>
    <s v="04022"/>
    <x v="422"/>
    <x v="5"/>
    <n v="50"/>
    <m/>
    <m/>
    <x v="0"/>
  </r>
  <r>
    <s v="5101"/>
    <s v="小松トンネル（Ⅰ期線下り）可変式道路情報板設備撤去工事費"/>
    <s v="05022"/>
    <x v="423"/>
    <x v="5"/>
    <n v="112"/>
    <m/>
    <m/>
    <x v="0"/>
  </r>
  <r>
    <s v="5101"/>
    <s v="小松トンネル（Ⅰ期線下り）可変式道路情報板設備撤去工事費"/>
    <s v="06022"/>
    <x v="289"/>
    <x v="5"/>
    <n v="18"/>
    <m/>
    <m/>
    <x v="0"/>
  </r>
  <r>
    <s v="5101"/>
    <s v="小松トンネル（Ⅰ期線下り）可変式道路情報板設備撤去工事費"/>
    <s v="07022"/>
    <x v="424"/>
    <x v="5"/>
    <n v="8"/>
    <m/>
    <m/>
    <x v="0"/>
  </r>
  <r>
    <s v="5101"/>
    <s v="小松トンネル（Ⅰ期線下り）可変式道路情報板設備撤去工事費"/>
    <s v="08022"/>
    <x v="291"/>
    <x v="5"/>
    <n v="88"/>
    <m/>
    <m/>
    <x v="0"/>
  </r>
  <r>
    <s v="5101"/>
    <s v="小松トンネル（Ⅰ期線下り）可変式道路情報板設備撤去工事費"/>
    <s v="09022"/>
    <x v="425"/>
    <x v="5"/>
    <n v="18"/>
    <m/>
    <m/>
    <x v="0"/>
  </r>
  <r>
    <s v="5102"/>
    <s v="小松トンネル（Ⅰ期線上り）可変式道路情報板設備撤去工事費"/>
    <s v="01022"/>
    <x v="287"/>
    <x v="5"/>
    <n v="50"/>
    <m/>
    <m/>
    <x v="0"/>
  </r>
  <r>
    <s v="5102"/>
    <s v="小松トンネル（Ⅰ期線上り）可変式道路情報板設備撤去工事費"/>
    <s v="02022"/>
    <x v="289"/>
    <x v="5"/>
    <n v="23"/>
    <m/>
    <m/>
    <x v="0"/>
  </r>
  <r>
    <s v="5102"/>
    <s v="小松トンネル（Ⅰ期線上り）可変式道路情報板設備撤去工事費"/>
    <s v="03022"/>
    <x v="291"/>
    <x v="5"/>
    <n v="24"/>
    <m/>
    <m/>
    <x v="0"/>
  </r>
  <r>
    <s v="5102"/>
    <s v="小松トンネル（Ⅰ期線上り）可変式道路情報板設備撤去工事費"/>
    <s v="04022"/>
    <x v="425"/>
    <x v="5"/>
    <n v="73"/>
    <m/>
    <m/>
    <x v="0"/>
  </r>
  <r>
    <s v="5103"/>
    <s v="小松トンネル　電気室　可変式道路情報板設備撤去工事費"/>
    <s v="01022"/>
    <x v="426"/>
    <x v="5"/>
    <n v="7"/>
    <m/>
    <m/>
    <x v="0"/>
  </r>
  <r>
    <s v="5103"/>
    <s v="小松トンネル　電気室　可変式道路情報板設備撤去工事費"/>
    <s v="02022"/>
    <x v="293"/>
    <x v="5"/>
    <n v="7"/>
    <m/>
    <m/>
    <x v="0"/>
  </r>
  <r>
    <s v="5111"/>
    <s v="宝珠山トンネル（Ⅰ期線下り）可変式道路情報板設備撤去工事費"/>
    <s v="01022"/>
    <x v="419"/>
    <x v="9"/>
    <n v="1"/>
    <m/>
    <m/>
    <x v="0"/>
  </r>
  <r>
    <s v="5111"/>
    <s v="宝珠山トンネル（Ⅰ期線下り）可変式道路情報板設備撤去工事費"/>
    <s v="02022"/>
    <x v="420"/>
    <x v="8"/>
    <n v="1"/>
    <m/>
    <m/>
    <x v="0"/>
  </r>
  <r>
    <s v="5111"/>
    <s v="宝珠山トンネル（Ⅰ期線下り）可変式道路情報板設備撤去工事費"/>
    <s v="03022"/>
    <x v="427"/>
    <x v="5"/>
    <n v="604"/>
    <m/>
    <m/>
    <x v="0"/>
  </r>
  <r>
    <s v="5111"/>
    <s v="宝珠山トンネル（Ⅰ期線下り）可変式道路情報板設備撤去工事費"/>
    <s v="04022"/>
    <x v="428"/>
    <x v="5"/>
    <n v="13"/>
    <m/>
    <m/>
    <x v="0"/>
  </r>
  <r>
    <s v="5111"/>
    <s v="宝珠山トンネル（Ⅰ期線下り）可変式道路情報板設備撤去工事費"/>
    <s v="05022"/>
    <x v="429"/>
    <x v="5"/>
    <n v="90"/>
    <m/>
    <m/>
    <x v="0"/>
  </r>
  <r>
    <s v="5111"/>
    <s v="宝珠山トンネル（Ⅰ期線下り）可変式道路情報板設備撤去工事費"/>
    <s v="06022"/>
    <x v="430"/>
    <x v="5"/>
    <n v="24"/>
    <m/>
    <m/>
    <x v="0"/>
  </r>
  <r>
    <s v="5111"/>
    <s v="宝珠山トンネル（Ⅰ期線下り）可変式道路情報板設備撤去工事費"/>
    <s v="07022"/>
    <x v="423"/>
    <x v="5"/>
    <n v="18"/>
    <m/>
    <m/>
    <x v="0"/>
  </r>
  <r>
    <s v="5111"/>
    <s v="宝珠山トンネル（Ⅰ期線下り）可変式道路情報板設備撤去工事費"/>
    <s v="08022"/>
    <x v="431"/>
    <x v="5"/>
    <n v="147"/>
    <m/>
    <m/>
    <x v="0"/>
  </r>
  <r>
    <s v="5111"/>
    <s v="宝珠山トンネル（Ⅰ期線下り）可変式道路情報板設備撤去工事費"/>
    <s v="09022"/>
    <x v="424"/>
    <x v="5"/>
    <n v="103"/>
    <m/>
    <m/>
    <x v="0"/>
  </r>
  <r>
    <s v="5111"/>
    <s v="宝珠山トンネル（Ⅰ期線下り）可変式道路情報板設備撤去工事費"/>
    <s v="10022"/>
    <x v="425"/>
    <x v="5"/>
    <n v="17"/>
    <m/>
    <m/>
    <x v="0"/>
  </r>
  <r>
    <s v="5111"/>
    <s v="宝珠山トンネル（Ⅰ期線下り）可変式道路情報板設備撤去工事費"/>
    <s v="11022"/>
    <x v="231"/>
    <x v="5"/>
    <n v="17"/>
    <m/>
    <m/>
    <x v="0"/>
  </r>
  <r>
    <s v="5112"/>
    <s v="宝珠山トンネル（Ⅰ期線上り）可変式道路情報板設備撤去工事費"/>
    <s v="01022"/>
    <x v="229"/>
    <x v="5"/>
    <n v="24"/>
    <m/>
    <m/>
    <x v="0"/>
  </r>
  <r>
    <s v="5112"/>
    <s v="宝珠山トンネル（Ⅰ期線上り）可変式道路情報板設備撤去工事費"/>
    <s v="02022"/>
    <x v="425"/>
    <x v="5"/>
    <n v="39"/>
    <m/>
    <m/>
    <x v="0"/>
  </r>
  <r>
    <s v="5113"/>
    <s v="宝珠山トンネル　電気室　可変式道路情報板設備撤去工事費"/>
    <s v="01022"/>
    <x v="432"/>
    <x v="5"/>
    <n v="7"/>
    <m/>
    <m/>
    <x v="0"/>
  </r>
  <r>
    <s v="5113"/>
    <s v="宝珠山トンネル　電気室　可変式道路情報板設備撤去工事費"/>
    <s v="02022"/>
    <x v="232"/>
    <x v="5"/>
    <n v="7"/>
    <m/>
    <m/>
    <x v="0"/>
  </r>
  <r>
    <s v="6001"/>
    <s v="可変式速度規制標識設備（Ⅱ期線安田２－３）移設工事費"/>
    <s v="01003"/>
    <x v="433"/>
    <x v="9"/>
    <n v="1"/>
    <m/>
    <m/>
    <x v="0"/>
  </r>
  <r>
    <s v="6001"/>
    <s v="可変式速度規制標識設備（Ⅱ期線安田２－３）移設工事費"/>
    <s v="02015"/>
    <x v="434"/>
    <x v="8"/>
    <n v="1"/>
    <m/>
    <m/>
    <x v="0"/>
  </r>
  <r>
    <s v="6001"/>
    <s v="可変式速度規制標識設備（Ⅱ期線安田２－３）移設工事費"/>
    <s v="03006"/>
    <x v="435"/>
    <x v="5"/>
    <n v="140"/>
    <m/>
    <m/>
    <x v="0"/>
  </r>
  <r>
    <s v="6001"/>
    <s v="可変式速度規制標識設備（Ⅱ期線安田２－３）移設工事費"/>
    <s v="04006"/>
    <x v="132"/>
    <x v="5"/>
    <n v="53"/>
    <m/>
    <m/>
    <x v="0"/>
  </r>
  <r>
    <s v="6001"/>
    <s v="可変式速度規制標識設備（Ⅱ期線安田２－３）移設工事費"/>
    <s v="05006"/>
    <x v="394"/>
    <x v="5"/>
    <n v="193"/>
    <m/>
    <m/>
    <x v="0"/>
  </r>
  <r>
    <s v="6001"/>
    <s v="可変式速度規制標識設備（Ⅱ期線安田２－３）移設工事費"/>
    <s v="06006"/>
    <x v="38"/>
    <x v="5"/>
    <n v="193"/>
    <m/>
    <m/>
    <x v="0"/>
  </r>
  <r>
    <s v="6001"/>
    <s v="可変式速度規制標識設備（Ⅱ期線安田２－３）移設工事費"/>
    <s v="07007"/>
    <x v="436"/>
    <x v="6"/>
    <n v="1"/>
    <m/>
    <m/>
    <x v="0"/>
  </r>
  <r>
    <s v="6001"/>
    <s v="可変式速度規制標識設備（Ⅱ期線安田２－３）移設工事費"/>
    <s v="08007"/>
    <x v="397"/>
    <x v="6"/>
    <n v="2"/>
    <m/>
    <m/>
    <x v="0"/>
  </r>
  <r>
    <s v="6001"/>
    <s v="可変式速度規制標識設備（Ⅱ期線安田２－３）移設工事費"/>
    <s v="09004"/>
    <x v="45"/>
    <x v="3"/>
    <n v="14"/>
    <m/>
    <m/>
    <x v="0"/>
  </r>
  <r>
    <s v="6001"/>
    <s v="可変式速度規制標識設備（Ⅱ期線安田２－３）移設工事費"/>
    <s v="10005"/>
    <x v="437"/>
    <x v="7"/>
    <n v="1"/>
    <m/>
    <m/>
    <x v="0"/>
  </r>
  <r>
    <s v="6002"/>
    <s v="可変式速度規制標識設備（Ⅱ期線安田２－２）移設工事費"/>
    <s v="01003"/>
    <x v="433"/>
    <x v="9"/>
    <n v="1"/>
    <m/>
    <m/>
    <x v="0"/>
  </r>
  <r>
    <s v="6002"/>
    <s v="可変式速度規制標識設備（Ⅱ期線安田２－２）移設工事費"/>
    <s v="02015"/>
    <x v="434"/>
    <x v="8"/>
    <n v="1"/>
    <m/>
    <m/>
    <x v="0"/>
  </r>
  <r>
    <s v="6002"/>
    <s v="可変式速度規制標識設備（Ⅱ期線安田２－２）移設工事費"/>
    <s v="03006"/>
    <x v="132"/>
    <x v="5"/>
    <n v="40"/>
    <m/>
    <m/>
    <x v="0"/>
  </r>
  <r>
    <s v="6002"/>
    <s v="可変式速度規制標識設備（Ⅱ期線安田２－２）移設工事費"/>
    <s v="04006"/>
    <x v="394"/>
    <x v="5"/>
    <n v="40"/>
    <m/>
    <m/>
    <x v="0"/>
  </r>
  <r>
    <s v="6002"/>
    <s v="可変式速度規制標識設備（Ⅱ期線安田２－２）移設工事費"/>
    <s v="05006"/>
    <x v="38"/>
    <x v="5"/>
    <n v="40"/>
    <m/>
    <m/>
    <x v="0"/>
  </r>
  <r>
    <s v="6002"/>
    <s v="可変式速度規制標識設備（Ⅱ期線安田２－２）移設工事費"/>
    <s v="06007"/>
    <x v="397"/>
    <x v="6"/>
    <n v="2"/>
    <m/>
    <m/>
    <x v="0"/>
  </r>
  <r>
    <s v="6002"/>
    <s v="可変式速度規制標識設備（Ⅱ期線安田２－２）移設工事費"/>
    <s v="07004"/>
    <x v="45"/>
    <x v="3"/>
    <n v="10"/>
    <m/>
    <m/>
    <x v="0"/>
  </r>
  <r>
    <s v="6002"/>
    <s v="可変式速度規制標識設備（Ⅱ期線安田２－２）移設工事費"/>
    <s v="08005"/>
    <x v="437"/>
    <x v="7"/>
    <n v="1"/>
    <m/>
    <m/>
    <x v="0"/>
  </r>
  <r>
    <s v="6003"/>
    <s v="可変式速度規制標識設備（Ⅱ期線安田２－１）移設工事費"/>
    <s v="01003"/>
    <x v="433"/>
    <x v="9"/>
    <n v="1"/>
    <m/>
    <m/>
    <x v="0"/>
  </r>
  <r>
    <s v="6003"/>
    <s v="可変式速度規制標識設備（Ⅱ期線安田２－１）移設工事費"/>
    <s v="02015"/>
    <x v="434"/>
    <x v="8"/>
    <n v="1"/>
    <m/>
    <m/>
    <x v="0"/>
  </r>
  <r>
    <s v="6003"/>
    <s v="可変式速度規制標識設備（Ⅱ期線安田２－１）移設工事費"/>
    <s v="03006"/>
    <x v="392"/>
    <x v="5"/>
    <n v="6"/>
    <m/>
    <m/>
    <x v="0"/>
  </r>
  <r>
    <s v="6003"/>
    <s v="可変式速度規制標識設備（Ⅱ期線安田２－１）移設工事費"/>
    <s v="04006"/>
    <x v="393"/>
    <x v="5"/>
    <n v="2"/>
    <m/>
    <m/>
    <x v="0"/>
  </r>
  <r>
    <s v="6003"/>
    <s v="可変式速度規制標識設備（Ⅱ期線安田２－１）移設工事費"/>
    <s v="05006"/>
    <x v="114"/>
    <x v="5"/>
    <n v="6"/>
    <m/>
    <m/>
    <x v="0"/>
  </r>
  <r>
    <s v="6003"/>
    <s v="可変式速度規制標識設備（Ⅱ期線安田２－１）移設工事費"/>
    <s v="06006"/>
    <x v="132"/>
    <x v="5"/>
    <n v="20"/>
    <m/>
    <m/>
    <x v="0"/>
  </r>
  <r>
    <s v="6003"/>
    <s v="可変式速度規制標識設備（Ⅱ期線安田２－１）移設工事費"/>
    <s v="07006"/>
    <x v="394"/>
    <x v="5"/>
    <n v="20"/>
    <m/>
    <m/>
    <x v="0"/>
  </r>
  <r>
    <s v="6003"/>
    <s v="可変式速度規制標識設備（Ⅱ期線安田２－１）移設工事費"/>
    <s v="08006"/>
    <x v="38"/>
    <x v="5"/>
    <n v="55"/>
    <m/>
    <m/>
    <x v="0"/>
  </r>
  <r>
    <s v="6003"/>
    <s v="可変式速度規制標識設備（Ⅱ期線安田２－１）移設工事費"/>
    <s v="09007"/>
    <x v="397"/>
    <x v="6"/>
    <n v="2"/>
    <m/>
    <m/>
    <x v="0"/>
  </r>
  <r>
    <s v="6003"/>
    <s v="可変式速度規制標識設備（Ⅱ期線安田２－１）移設工事費"/>
    <s v="10014"/>
    <x v="438"/>
    <x v="6"/>
    <n v="1"/>
    <m/>
    <m/>
    <x v="0"/>
  </r>
  <r>
    <s v="6003"/>
    <s v="可変式速度規制標識設備（Ⅱ期線安田２－１）移設工事費"/>
    <s v="11004"/>
    <x v="45"/>
    <x v="3"/>
    <n v="14"/>
    <m/>
    <m/>
    <x v="0"/>
  </r>
  <r>
    <s v="6003"/>
    <s v="可変式速度規制標識設備（Ⅱ期線安田２－１）移設工事費"/>
    <s v="12005"/>
    <x v="437"/>
    <x v="7"/>
    <n v="1"/>
    <m/>
    <m/>
    <x v="0"/>
  </r>
  <r>
    <s v="6011"/>
    <s v="可変式速度規制標識設備（Ⅰ期線下り安田２－３）撤去工事費"/>
    <s v="01022"/>
    <x v="439"/>
    <x v="9"/>
    <n v="1"/>
    <m/>
    <m/>
    <x v="0"/>
  </r>
  <r>
    <s v="6011"/>
    <s v="可変式速度規制標識設備（Ⅰ期線下り安田２－３）撤去工事費"/>
    <s v="02022"/>
    <x v="440"/>
    <x v="8"/>
    <n v="1"/>
    <m/>
    <m/>
    <x v="0"/>
  </r>
  <r>
    <s v="6011"/>
    <s v="可変式速度規制標識設備（Ⅰ期線下り安田２－３）撤去工事費"/>
    <s v="03022"/>
    <x v="425"/>
    <x v="5"/>
    <n v="191"/>
    <m/>
    <m/>
    <x v="0"/>
  </r>
  <r>
    <s v="6012"/>
    <s v="可変式速度規制標識設備（Ⅰ期線下り安田２－２）撤去工事費"/>
    <s v="01022"/>
    <x v="439"/>
    <x v="9"/>
    <n v="1"/>
    <m/>
    <m/>
    <x v="0"/>
  </r>
  <r>
    <s v="6012"/>
    <s v="可変式速度規制標識設備（Ⅰ期線下り安田２－２）撤去工事費"/>
    <s v="02022"/>
    <x v="440"/>
    <x v="8"/>
    <n v="1"/>
    <m/>
    <m/>
    <x v="0"/>
  </r>
  <r>
    <s v="6012"/>
    <s v="可変式速度規制標識設備（Ⅰ期線下り安田２－２）撤去工事費"/>
    <s v="03022"/>
    <x v="441"/>
    <x v="5"/>
    <n v="106"/>
    <m/>
    <m/>
    <x v="0"/>
  </r>
  <r>
    <s v="6012"/>
    <s v="可変式速度規制標識設備（Ⅰ期線下り安田２－２）撤去工事費"/>
    <s v="04022"/>
    <x v="425"/>
    <x v="5"/>
    <n v="106"/>
    <m/>
    <m/>
    <x v="0"/>
  </r>
  <r>
    <s v="6013"/>
    <s v="可変式速度規制標識設備（Ⅰ期線下り安田２－１）撤去工事費"/>
    <s v="01022"/>
    <x v="439"/>
    <x v="9"/>
    <n v="1"/>
    <m/>
    <m/>
    <x v="0"/>
  </r>
  <r>
    <s v="6013"/>
    <s v="可変式速度規制標識設備（Ⅰ期線下り安田２－１）撤去工事費"/>
    <s v="02022"/>
    <x v="440"/>
    <x v="8"/>
    <n v="1"/>
    <m/>
    <m/>
    <x v="0"/>
  </r>
  <r>
    <s v="6013"/>
    <s v="可変式速度規制標識設備（Ⅰ期線下り安田２－１）撤去工事費"/>
    <s v="03022"/>
    <x v="442"/>
    <x v="5"/>
    <n v="6"/>
    <m/>
    <m/>
    <x v="0"/>
  </r>
  <r>
    <s v="6013"/>
    <s v="可変式速度規制標識設備（Ⅰ期線下り安田２－１）撤去工事費"/>
    <s v="04022"/>
    <x v="443"/>
    <x v="5"/>
    <n v="6"/>
    <m/>
    <m/>
    <x v="0"/>
  </r>
  <r>
    <s v="6013"/>
    <s v="可変式速度規制標識設備（Ⅰ期線下り安田２－１）撤去工事費"/>
    <s v="05022"/>
    <x v="444"/>
    <x v="5"/>
    <n v="18"/>
    <m/>
    <m/>
    <x v="0"/>
  </r>
  <r>
    <s v="6013"/>
    <s v="可変式速度規制標識設備（Ⅰ期線下り安田２－１）撤去工事費"/>
    <s v="06022"/>
    <x v="228"/>
    <x v="5"/>
    <n v="11"/>
    <m/>
    <m/>
    <x v="0"/>
  </r>
  <r>
    <s v="6013"/>
    <s v="可変式速度規制標識設備（Ⅰ期線下り安田２－１）撤去工事費"/>
    <s v="07022"/>
    <x v="445"/>
    <x v="5"/>
    <n v="23"/>
    <m/>
    <m/>
    <x v="0"/>
  </r>
  <r>
    <s v="6013"/>
    <s v="可変式速度規制標識設備（Ⅰ期線下り安田２－１）撤去工事費"/>
    <s v="08022"/>
    <x v="446"/>
    <x v="5"/>
    <n v="7"/>
    <m/>
    <m/>
    <x v="0"/>
  </r>
  <r>
    <s v="6101"/>
    <s v="可変式速度規制標識設備（Ⅰ期線下り安田２－３）仮設工事費"/>
    <s v="01001"/>
    <x v="447"/>
    <x v="8"/>
    <n v="1"/>
    <m/>
    <m/>
    <x v="1"/>
  </r>
  <r>
    <s v="6101"/>
    <s v="可変式速度規制標識設備（Ⅰ期線下り安田２－３）仮設工事費"/>
    <s v="02003"/>
    <x v="448"/>
    <x v="9"/>
    <n v="1"/>
    <m/>
    <m/>
    <x v="0"/>
  </r>
  <r>
    <s v="6101"/>
    <s v="可変式速度規制標識設備（Ⅰ期線下り安田２－３）仮設工事費"/>
    <s v="03015"/>
    <x v="449"/>
    <x v="8"/>
    <n v="1"/>
    <m/>
    <m/>
    <x v="0"/>
  </r>
  <r>
    <s v="6101"/>
    <s v="可変式速度規制標識設備（Ⅰ期線下り安田２－３）仮設工事費"/>
    <s v="04007"/>
    <x v="450"/>
    <x v="6"/>
    <n v="1"/>
    <m/>
    <m/>
    <x v="0"/>
  </r>
  <r>
    <s v="6101"/>
    <s v="可変式速度規制標識設備（Ⅰ期線下り安田２－３）仮設工事費"/>
    <s v="05005"/>
    <x v="437"/>
    <x v="7"/>
    <n v="1"/>
    <m/>
    <m/>
    <x v="0"/>
  </r>
  <r>
    <s v="6102"/>
    <s v="可変式速度規制標識設備（Ⅰ期線下り安田２－２）仮設工事費"/>
    <s v="01001"/>
    <x v="447"/>
    <x v="8"/>
    <n v="1"/>
    <m/>
    <m/>
    <x v="1"/>
  </r>
  <r>
    <s v="6102"/>
    <s v="可変式速度規制標識設備（Ⅰ期線下り安田２－２）仮設工事費"/>
    <s v="02003"/>
    <x v="448"/>
    <x v="9"/>
    <n v="1"/>
    <m/>
    <m/>
    <x v="0"/>
  </r>
  <r>
    <s v="6102"/>
    <s v="可変式速度規制標識設備（Ⅰ期線下り安田２－２）仮設工事費"/>
    <s v="03015"/>
    <x v="449"/>
    <x v="8"/>
    <n v="1"/>
    <m/>
    <m/>
    <x v="0"/>
  </r>
  <r>
    <s v="6102"/>
    <s v="可変式速度規制標識設備（Ⅰ期線下り安田２－２）仮設工事費"/>
    <s v="04007"/>
    <x v="450"/>
    <x v="6"/>
    <n v="1"/>
    <m/>
    <m/>
    <x v="0"/>
  </r>
  <r>
    <s v="6102"/>
    <s v="可変式速度規制標識設備（Ⅰ期線下り安田２－２）仮設工事費"/>
    <s v="05005"/>
    <x v="437"/>
    <x v="7"/>
    <n v="1"/>
    <m/>
    <m/>
    <x v="0"/>
  </r>
  <r>
    <s v="6103"/>
    <s v="可変式速度規制標識設備（Ⅰ期線下り安田２－１）仮設工事費"/>
    <s v="01001"/>
    <x v="447"/>
    <x v="8"/>
    <n v="1"/>
    <m/>
    <m/>
    <x v="1"/>
  </r>
  <r>
    <s v="6103"/>
    <s v="可変式速度規制標識設備（Ⅰ期線下り安田２－１）仮設工事費"/>
    <s v="02003"/>
    <x v="448"/>
    <x v="9"/>
    <n v="1"/>
    <m/>
    <m/>
    <x v="0"/>
  </r>
  <r>
    <s v="6103"/>
    <s v="可変式速度規制標識設備（Ⅰ期線下り安田２－１）仮設工事費"/>
    <s v="03015"/>
    <x v="449"/>
    <x v="8"/>
    <n v="1"/>
    <m/>
    <m/>
    <x v="0"/>
  </r>
  <r>
    <s v="6103"/>
    <s v="可変式速度規制標識設備（Ⅰ期線下り安田２－１）仮設工事費"/>
    <s v="04007"/>
    <x v="450"/>
    <x v="6"/>
    <n v="1"/>
    <m/>
    <m/>
    <x v="0"/>
  </r>
  <r>
    <s v="6103"/>
    <s v="可変式速度規制標識設備（Ⅰ期線下り安田２－１）仮設工事費"/>
    <s v="05005"/>
    <x v="437"/>
    <x v="7"/>
    <n v="1"/>
    <m/>
    <m/>
    <x v="0"/>
  </r>
  <r>
    <s v="6111"/>
    <s v="可変式速度規制標識設備（Ⅰ期線下り安田２－３）仮設撤去工事費"/>
    <s v="01022"/>
    <x v="451"/>
    <x v="9"/>
    <n v="1"/>
    <m/>
    <m/>
    <x v="0"/>
  </r>
  <r>
    <s v="6111"/>
    <s v="可変式速度規制標識設備（Ⅰ期線下り安田２－３）仮設撤去工事費"/>
    <s v="02022"/>
    <x v="452"/>
    <x v="8"/>
    <n v="1"/>
    <m/>
    <m/>
    <x v="0"/>
  </r>
  <r>
    <s v="6112"/>
    <s v="可変式速度規制標識設備（Ⅰ期線下り安田２－２）仮設撤去工事費"/>
    <s v="01022"/>
    <x v="451"/>
    <x v="9"/>
    <n v="1"/>
    <m/>
    <m/>
    <x v="0"/>
  </r>
  <r>
    <s v="6112"/>
    <s v="可変式速度規制標識設備（Ⅰ期線下り安田２－２）仮設撤去工事費"/>
    <s v="02022"/>
    <x v="452"/>
    <x v="8"/>
    <n v="1"/>
    <m/>
    <m/>
    <x v="0"/>
  </r>
  <r>
    <s v="6113"/>
    <s v="可変式速度規制標識設備（Ⅰ期線下り安田２－１）仮設撤去工事費"/>
    <s v="01022"/>
    <x v="451"/>
    <x v="9"/>
    <n v="1"/>
    <m/>
    <m/>
    <x v="0"/>
  </r>
  <r>
    <s v="6113"/>
    <s v="可変式速度規制標識設備（Ⅰ期線下り安田２－１）仮設撤去工事費"/>
    <s v="02022"/>
    <x v="452"/>
    <x v="8"/>
    <n v="1"/>
    <m/>
    <m/>
    <x v="0"/>
  </r>
  <r>
    <s v="7001"/>
    <s v="伝送交換設備（Ⅱ期線非常電話下り１８３）工事費"/>
    <s v="01006"/>
    <x v="453"/>
    <x v="5"/>
    <n v="15"/>
    <m/>
    <m/>
    <x v="0"/>
  </r>
  <r>
    <s v="7001"/>
    <s v="伝送交換設備（Ⅱ期線非常電話下り１８３）工事費"/>
    <s v="02006"/>
    <x v="454"/>
    <x v="5"/>
    <n v="25"/>
    <m/>
    <m/>
    <x v="0"/>
  </r>
  <r>
    <s v="7001"/>
    <s v="伝送交換設備（Ⅱ期線非常電話下り１８３）工事費"/>
    <s v="03006"/>
    <x v="455"/>
    <x v="5"/>
    <n v="7"/>
    <m/>
    <m/>
    <x v="0"/>
  </r>
  <r>
    <s v="7001"/>
    <s v="伝送交換設備（Ⅱ期線非常電話下り１８３）工事費"/>
    <s v="04006"/>
    <x v="435"/>
    <x v="5"/>
    <n v="19"/>
    <m/>
    <m/>
    <x v="0"/>
  </r>
  <r>
    <s v="7001"/>
    <s v="伝送交換設備（Ⅱ期線非常電話下り１８３）工事費"/>
    <s v="05006"/>
    <x v="38"/>
    <x v="5"/>
    <n v="13"/>
    <m/>
    <m/>
    <x v="0"/>
  </r>
  <r>
    <s v="7001"/>
    <s v="伝送交換設備（Ⅱ期線非常電話下り１８３）工事費"/>
    <s v="06007"/>
    <x v="436"/>
    <x v="6"/>
    <n v="1"/>
    <m/>
    <m/>
    <x v="0"/>
  </r>
  <r>
    <s v="7001"/>
    <s v="伝送交換設備（Ⅱ期線非常電話下り１８３）工事費"/>
    <s v="07004"/>
    <x v="45"/>
    <x v="3"/>
    <n v="15"/>
    <m/>
    <m/>
    <x v="0"/>
  </r>
  <r>
    <s v="7002"/>
    <s v="伝送交換設備（小松トンネルⅡ期線非常電話）工事費"/>
    <s v="01006"/>
    <x v="388"/>
    <x v="5"/>
    <n v="203"/>
    <m/>
    <m/>
    <x v="0"/>
  </r>
  <r>
    <s v="7002"/>
    <s v="伝送交換設備（小松トンネルⅡ期線非常電話）工事費"/>
    <s v="02006"/>
    <x v="390"/>
    <x v="5"/>
    <n v="11"/>
    <m/>
    <m/>
    <x v="0"/>
  </r>
  <r>
    <s v="7002"/>
    <s v="伝送交換設備（小松トンネルⅡ期線非常電話）工事費"/>
    <s v="03006"/>
    <x v="30"/>
    <x v="5"/>
    <n v="11"/>
    <m/>
    <m/>
    <x v="0"/>
  </r>
  <r>
    <s v="7002"/>
    <s v="伝送交換設備（小松トンネルⅡ期線非常電話）工事費"/>
    <s v="04006"/>
    <x v="456"/>
    <x v="5"/>
    <n v="50"/>
    <m/>
    <m/>
    <x v="0"/>
  </r>
  <r>
    <s v="7002"/>
    <s v="伝送交換設備（小松トンネルⅡ期線非常電話）工事費"/>
    <s v="05006"/>
    <x v="392"/>
    <x v="5"/>
    <n v="6"/>
    <m/>
    <m/>
    <x v="0"/>
  </r>
  <r>
    <s v="7002"/>
    <s v="伝送交換設備（小松トンネルⅡ期線非常電話）工事費"/>
    <s v="06006"/>
    <x v="132"/>
    <x v="5"/>
    <n v="41"/>
    <m/>
    <m/>
    <x v="0"/>
  </r>
  <r>
    <s v="7002"/>
    <s v="伝送交換設備（小松トンネルⅡ期線非常電話）工事費"/>
    <s v="07006"/>
    <x v="134"/>
    <x v="5"/>
    <n v="7"/>
    <m/>
    <m/>
    <x v="0"/>
  </r>
  <r>
    <s v="7002"/>
    <s v="伝送交換設備（小松トンネルⅡ期線非常電話）工事費"/>
    <s v="08007"/>
    <x v="457"/>
    <x v="6"/>
    <n v="1"/>
    <m/>
    <m/>
    <x v="0"/>
  </r>
  <r>
    <s v="7002"/>
    <s v="伝送交換設備（小松トンネルⅡ期線非常電話）工事費"/>
    <s v="09004"/>
    <x v="45"/>
    <x v="3"/>
    <n v="17"/>
    <m/>
    <m/>
    <x v="0"/>
  </r>
  <r>
    <s v="7003"/>
    <s v="伝送交換設備（Ⅱ期線非常電話下り１８４）工事費"/>
    <s v="01006"/>
    <x v="458"/>
    <x v="5"/>
    <n v="21"/>
    <m/>
    <m/>
    <x v="0"/>
  </r>
  <r>
    <s v="7003"/>
    <s v="伝送交換設備（Ⅱ期線非常電話下り１８４）工事費"/>
    <s v="02006"/>
    <x v="61"/>
    <x v="5"/>
    <n v="21"/>
    <m/>
    <m/>
    <x v="0"/>
  </r>
  <r>
    <s v="7003"/>
    <s v="伝送交換設備（Ⅱ期線非常電話下り１８４）工事費"/>
    <s v="03006"/>
    <x v="459"/>
    <x v="5"/>
    <n v="18"/>
    <m/>
    <m/>
    <x v="0"/>
  </r>
  <r>
    <s v="7003"/>
    <s v="伝送交換設備（Ⅱ期線非常電話下り１８４）工事費"/>
    <s v="04006"/>
    <x v="114"/>
    <x v="5"/>
    <n v="18"/>
    <m/>
    <m/>
    <x v="0"/>
  </r>
  <r>
    <s v="7003"/>
    <s v="伝送交換設備（Ⅱ期線非常電話下り１８４）工事費"/>
    <s v="05006"/>
    <x v="460"/>
    <x v="5"/>
    <n v="5"/>
    <m/>
    <m/>
    <x v="0"/>
  </r>
  <r>
    <s v="7003"/>
    <s v="伝送交換設備（Ⅱ期線非常電話下り１８４）工事費"/>
    <s v="06006"/>
    <x v="38"/>
    <x v="5"/>
    <n v="5"/>
    <m/>
    <m/>
    <x v="0"/>
  </r>
  <r>
    <s v="7003"/>
    <s v="伝送交換設備（Ⅱ期線非常電話下り１８４）工事費"/>
    <s v="07004"/>
    <x v="45"/>
    <x v="3"/>
    <n v="16"/>
    <m/>
    <m/>
    <x v="0"/>
  </r>
  <r>
    <s v="7004"/>
    <s v="伝送交換設備（Ⅱ期線非常電話下り１８５）工事費"/>
    <s v="01006"/>
    <x v="461"/>
    <x v="5"/>
    <n v="13"/>
    <m/>
    <m/>
    <x v="0"/>
  </r>
  <r>
    <s v="7004"/>
    <s v="伝送交換設備（Ⅱ期線非常電話下り１８５）工事費"/>
    <s v="02006"/>
    <x v="462"/>
    <x v="5"/>
    <n v="22"/>
    <m/>
    <m/>
    <x v="0"/>
  </r>
  <r>
    <s v="7004"/>
    <s v="伝送交換設備（Ⅱ期線非常電話下り１８５）工事費"/>
    <s v="03006"/>
    <x v="463"/>
    <x v="5"/>
    <n v="3"/>
    <m/>
    <m/>
    <x v="0"/>
  </r>
  <r>
    <s v="7004"/>
    <s v="伝送交換設備（Ⅱ期線非常電話下り１８５）工事費"/>
    <s v="04006"/>
    <x v="114"/>
    <x v="5"/>
    <n v="3"/>
    <m/>
    <m/>
    <x v="0"/>
  </r>
  <r>
    <s v="7004"/>
    <s v="伝送交換設備（Ⅱ期線非常電話下り１８５）工事費"/>
    <s v="05006"/>
    <x v="464"/>
    <x v="5"/>
    <n v="7"/>
    <m/>
    <m/>
    <x v="0"/>
  </r>
  <r>
    <s v="7004"/>
    <s v="伝送交換設備（Ⅱ期線非常電話下り１８５）工事費"/>
    <s v="06006"/>
    <x v="465"/>
    <x v="5"/>
    <n v="13"/>
    <m/>
    <m/>
    <x v="0"/>
  </r>
  <r>
    <s v="7004"/>
    <s v="伝送交換設備（Ⅱ期線非常電話下り１８５）工事費"/>
    <s v="07007"/>
    <x v="466"/>
    <x v="6"/>
    <n v="2"/>
    <m/>
    <m/>
    <x v="0"/>
  </r>
  <r>
    <s v="7004"/>
    <s v="伝送交換設備（Ⅱ期線非常電話下り１８５）工事費"/>
    <s v="08007"/>
    <x v="467"/>
    <x v="6"/>
    <n v="1"/>
    <m/>
    <m/>
    <x v="0"/>
  </r>
  <r>
    <s v="7004"/>
    <s v="伝送交換設備（Ⅱ期線非常電話下り１８５）工事費"/>
    <s v="09006"/>
    <x v="45"/>
    <x v="3"/>
    <n v="18"/>
    <m/>
    <m/>
    <x v="0"/>
  </r>
  <r>
    <s v="7005"/>
    <s v="伝送交換設備（宝珠山トンネルⅡ期線非常電話）工事費"/>
    <s v="01006"/>
    <x v="468"/>
    <x v="5"/>
    <n v="430"/>
    <m/>
    <m/>
    <x v="0"/>
  </r>
  <r>
    <s v="7005"/>
    <s v="伝送交換設備（宝珠山トンネルⅡ期線非常電話）工事費"/>
    <s v="02006"/>
    <x v="388"/>
    <x v="5"/>
    <n v="200"/>
    <m/>
    <m/>
    <x v="0"/>
  </r>
  <r>
    <s v="7005"/>
    <s v="伝送交換設備（宝珠山トンネルⅡ期線非常電話）工事費"/>
    <s v="03006"/>
    <x v="390"/>
    <x v="5"/>
    <n v="20"/>
    <m/>
    <m/>
    <x v="0"/>
  </r>
  <r>
    <s v="7005"/>
    <s v="伝送交換設備（宝珠山トンネルⅡ期線非常電話）工事費"/>
    <s v="04006"/>
    <x v="30"/>
    <x v="5"/>
    <n v="20"/>
    <m/>
    <m/>
    <x v="0"/>
  </r>
  <r>
    <s v="7005"/>
    <s v="伝送交換設備（宝珠山トンネルⅡ期線非常電話）工事費"/>
    <s v="05006"/>
    <x v="469"/>
    <x v="5"/>
    <n v="92"/>
    <m/>
    <m/>
    <x v="0"/>
  </r>
  <r>
    <s v="7005"/>
    <s v="伝送交換設備（宝珠山トンネルⅡ期線非常電話）工事費"/>
    <s v="06006"/>
    <x v="470"/>
    <x v="5"/>
    <n v="323"/>
    <m/>
    <m/>
    <x v="0"/>
  </r>
  <r>
    <s v="7005"/>
    <s v="伝送交換設備（宝珠山トンネルⅡ期線非常電話）工事費"/>
    <s v="07006"/>
    <x v="471"/>
    <x v="5"/>
    <n v="7"/>
    <m/>
    <m/>
    <x v="0"/>
  </r>
  <r>
    <s v="7005"/>
    <s v="伝送交換設備（宝珠山トンネルⅡ期線非常電話）工事費"/>
    <s v="08007"/>
    <x v="472"/>
    <x v="6"/>
    <n v="3"/>
    <m/>
    <m/>
    <x v="0"/>
  </r>
  <r>
    <s v="7005"/>
    <s v="伝送交換設備（宝珠山トンネルⅡ期線非常電話）工事費"/>
    <s v="09004"/>
    <x v="45"/>
    <x v="3"/>
    <n v="45"/>
    <m/>
    <m/>
    <x v="0"/>
  </r>
  <r>
    <s v="7006"/>
    <s v="伝送交換設備（Ⅱ期線非常電話下り１８６）工事費"/>
    <s v="01006"/>
    <x v="469"/>
    <x v="5"/>
    <n v="33"/>
    <m/>
    <m/>
    <x v="0"/>
  </r>
  <r>
    <s v="7006"/>
    <s v="伝送交換設備（Ⅱ期線非常電話下り１８６）工事費"/>
    <s v="02006"/>
    <x v="463"/>
    <x v="5"/>
    <n v="60"/>
    <m/>
    <m/>
    <x v="0"/>
  </r>
  <r>
    <s v="7006"/>
    <s v="伝送交換設備（Ⅱ期線非常電話下り１８６）工事費"/>
    <s v="03006"/>
    <x v="470"/>
    <x v="5"/>
    <n v="49"/>
    <m/>
    <m/>
    <x v="0"/>
  </r>
  <r>
    <s v="7006"/>
    <s v="伝送交換設備（Ⅱ期線非常電話下り１８６）工事費"/>
    <s v="04006"/>
    <x v="465"/>
    <x v="5"/>
    <n v="39"/>
    <m/>
    <m/>
    <x v="0"/>
  </r>
  <r>
    <s v="7006"/>
    <s v="伝送交換設備（Ⅱ期線非常電話下り１８６）工事費"/>
    <s v="05006"/>
    <x v="132"/>
    <x v="5"/>
    <n v="116"/>
    <m/>
    <m/>
    <x v="0"/>
  </r>
  <r>
    <s v="7006"/>
    <s v="伝送交換設備（Ⅱ期線非常電話下り１８６）工事費"/>
    <s v="06006"/>
    <x v="38"/>
    <x v="5"/>
    <n v="37"/>
    <m/>
    <m/>
    <x v="0"/>
  </r>
  <r>
    <s v="7006"/>
    <s v="伝送交換設備（Ⅱ期線非常電話下り１８６）工事費"/>
    <s v="07006"/>
    <x v="471"/>
    <x v="5"/>
    <n v="7"/>
    <m/>
    <m/>
    <x v="0"/>
  </r>
  <r>
    <s v="7006"/>
    <s v="伝送交換設備（Ⅱ期線非常電話下り１８６）工事費"/>
    <s v="08007"/>
    <x v="472"/>
    <x v="6"/>
    <n v="1"/>
    <m/>
    <m/>
    <x v="0"/>
  </r>
  <r>
    <s v="7006"/>
    <s v="伝送交換設備（Ⅱ期線非常電話下り１８６）工事費"/>
    <s v="09007"/>
    <x v="457"/>
    <x v="6"/>
    <n v="3"/>
    <m/>
    <m/>
    <x v="0"/>
  </r>
  <r>
    <s v="7006"/>
    <s v="伝送交換設備（Ⅱ期線非常電話下り１８６）工事費"/>
    <s v="10007"/>
    <x v="467"/>
    <x v="6"/>
    <n v="1"/>
    <m/>
    <m/>
    <x v="0"/>
  </r>
  <r>
    <s v="7006"/>
    <s v="伝送交換設備（Ⅱ期線非常電話下り１８６）工事費"/>
    <s v="11004"/>
    <x v="45"/>
    <x v="3"/>
    <n v="25"/>
    <m/>
    <m/>
    <x v="0"/>
  </r>
  <r>
    <s v="7011"/>
    <s v="伝送交換設備（Ⅰ期線非常電話下り１８３）撤去工事費"/>
    <s v="01022"/>
    <x v="473"/>
    <x v="5"/>
    <n v="32"/>
    <m/>
    <m/>
    <x v="0"/>
  </r>
  <r>
    <s v="7011"/>
    <s v="伝送交換設備（Ⅰ期線非常電話下り１８３）撤去工事費"/>
    <s v="02022"/>
    <x v="227"/>
    <x v="5"/>
    <n v="3"/>
    <m/>
    <m/>
    <x v="0"/>
  </r>
  <r>
    <s v="7011"/>
    <s v="伝送交換設備（Ⅰ期線非常電話下り１８３）撤去工事費"/>
    <s v="03022"/>
    <x v="228"/>
    <x v="5"/>
    <n v="32"/>
    <m/>
    <m/>
    <x v="0"/>
  </r>
  <r>
    <s v="7011"/>
    <s v="伝送交換設備（Ⅰ期線非常電話下り１８３）撤去工事費"/>
    <s v="04022"/>
    <x v="230"/>
    <x v="5"/>
    <n v="18"/>
    <m/>
    <m/>
    <x v="0"/>
  </r>
  <r>
    <s v="7012"/>
    <s v="伝送交換設備（Ⅰ期線非常電話下り１８４）撤去工事費"/>
    <s v="01022"/>
    <x v="474"/>
    <x v="5"/>
    <n v="29"/>
    <m/>
    <m/>
    <x v="0"/>
  </r>
  <r>
    <s v="7012"/>
    <s v="伝送交換設備（Ⅰ期線非常電話下り１８４）撤去工事費"/>
    <s v="02022"/>
    <x v="228"/>
    <x v="5"/>
    <n v="29"/>
    <m/>
    <m/>
    <x v="0"/>
  </r>
  <r>
    <s v="7013"/>
    <s v="伝送交換設備（Ⅰ期線非常電話下り１８５）撤去工事費"/>
    <s v="01022"/>
    <x v="474"/>
    <x v="5"/>
    <n v="26"/>
    <m/>
    <m/>
    <x v="0"/>
  </r>
  <r>
    <s v="7013"/>
    <s v="伝送交換設備（Ⅰ期線非常電話下り１８５）撤去工事費"/>
    <s v="02022"/>
    <x v="227"/>
    <x v="5"/>
    <n v="3"/>
    <m/>
    <m/>
    <x v="0"/>
  </r>
  <r>
    <s v="7013"/>
    <s v="伝送交換設備（Ⅰ期線非常電話下り１８５）撤去工事費"/>
    <s v="03022"/>
    <x v="228"/>
    <x v="5"/>
    <n v="26"/>
    <m/>
    <m/>
    <x v="0"/>
  </r>
  <r>
    <s v="7013"/>
    <s v="伝送交換設備（Ⅰ期線非常電話下り１８５）撤去工事費"/>
    <s v="04022"/>
    <x v="230"/>
    <x v="5"/>
    <n v="17"/>
    <m/>
    <m/>
    <x v="0"/>
  </r>
  <r>
    <s v="7014"/>
    <s v="伝送交換設備（Ⅰ期線非常電話下り１８６）撤去工事費"/>
    <s v="01022"/>
    <x v="475"/>
    <x v="5"/>
    <n v="6"/>
    <m/>
    <m/>
    <x v="0"/>
  </r>
  <r>
    <s v="7014"/>
    <s v="伝送交換設備（Ⅰ期線非常電話下り１８６）撤去工事費"/>
    <s v="02022"/>
    <x v="473"/>
    <x v="5"/>
    <n v="29"/>
    <m/>
    <m/>
    <x v="0"/>
  </r>
  <r>
    <s v="7014"/>
    <s v="伝送交換設備（Ⅰ期線非常電話下り１８６）撤去工事費"/>
    <s v="03022"/>
    <x v="228"/>
    <x v="5"/>
    <n v="29"/>
    <m/>
    <m/>
    <x v="0"/>
  </r>
  <r>
    <s v="8001"/>
    <s v="磐越道　通信管路工事費"/>
    <s v="01008"/>
    <x v="476"/>
    <x v="5"/>
    <n v="18"/>
    <m/>
    <m/>
    <x v="0"/>
  </r>
  <r>
    <s v="8001"/>
    <s v="磐越道　通信管路工事費"/>
    <s v="02008"/>
    <x v="477"/>
    <x v="5"/>
    <n v="183"/>
    <m/>
    <m/>
    <x v="0"/>
  </r>
  <r>
    <s v="8001"/>
    <s v="磐越道　通信管路工事費"/>
    <s v="03008"/>
    <x v="478"/>
    <x v="5"/>
    <n v="11"/>
    <m/>
    <m/>
    <x v="0"/>
  </r>
  <r>
    <s v="8001"/>
    <s v="磐越道　通信管路工事費"/>
    <s v="04008"/>
    <x v="479"/>
    <x v="5"/>
    <n v="37"/>
    <m/>
    <m/>
    <x v="0"/>
  </r>
  <r>
    <s v="8001"/>
    <s v="磐越道　通信管路工事費"/>
    <s v="05008"/>
    <x v="480"/>
    <x v="5"/>
    <n v="41"/>
    <m/>
    <m/>
    <x v="0"/>
  </r>
  <r>
    <s v="8001"/>
    <s v="磐越道　通信管路工事費"/>
    <s v="06008"/>
    <x v="481"/>
    <x v="5"/>
    <n v="14"/>
    <m/>
    <m/>
    <x v="0"/>
  </r>
  <r>
    <s v="8001"/>
    <s v="磐越道　通信管路工事費"/>
    <s v="07008"/>
    <x v="482"/>
    <x v="5"/>
    <n v="2"/>
    <m/>
    <m/>
    <x v="0"/>
  </r>
  <r>
    <s v="8001"/>
    <s v="磐越道　通信管路工事費"/>
    <s v="08008"/>
    <x v="483"/>
    <x v="5"/>
    <n v="111"/>
    <m/>
    <m/>
    <x v="0"/>
  </r>
  <r>
    <s v="8001"/>
    <s v="磐越道　通信管路工事費"/>
    <s v="09008"/>
    <x v="484"/>
    <x v="5"/>
    <n v="13"/>
    <m/>
    <m/>
    <x v="0"/>
  </r>
  <r>
    <s v="8001"/>
    <s v="磐越道　通信管路工事費"/>
    <s v="10011"/>
    <x v="485"/>
    <x v="6"/>
    <n v="7"/>
    <m/>
    <m/>
    <x v="0"/>
  </r>
  <r>
    <s v="8001"/>
    <s v="磐越道　通信管路工事費"/>
    <s v="11011"/>
    <x v="486"/>
    <x v="6"/>
    <n v="2"/>
    <m/>
    <m/>
    <x v="0"/>
  </r>
  <r>
    <s v="8001"/>
    <s v="磐越道　通信管路工事費"/>
    <s v="12011"/>
    <x v="487"/>
    <x v="6"/>
    <n v="2"/>
    <m/>
    <m/>
    <x v="0"/>
  </r>
  <r>
    <s v="8001"/>
    <s v="磐越道　通信管路工事費"/>
    <s v="13011"/>
    <x v="488"/>
    <x v="5"/>
    <n v="34"/>
    <m/>
    <m/>
    <x v="0"/>
  </r>
  <r>
    <s v="8001"/>
    <s v="磐越道　通信管路工事費"/>
    <s v="14011"/>
    <x v="489"/>
    <x v="6"/>
    <n v="24"/>
    <m/>
    <m/>
    <x v="0"/>
  </r>
  <r>
    <s v="8001"/>
    <s v="磐越道　通信管路工事費"/>
    <s v="15011"/>
    <x v="91"/>
    <x v="6"/>
    <n v="6"/>
    <m/>
    <m/>
    <x v="0"/>
  </r>
  <r>
    <s v="8001"/>
    <s v="磐越道　通信管路工事費"/>
    <s v="16011"/>
    <x v="490"/>
    <x v="6"/>
    <n v="24"/>
    <m/>
    <m/>
    <x v="0"/>
  </r>
  <r>
    <s v="8001"/>
    <s v="磐越道　通信管路工事費"/>
    <s v="17011"/>
    <x v="491"/>
    <x v="6"/>
    <n v="2"/>
    <m/>
    <m/>
    <x v="0"/>
  </r>
  <r>
    <s v="8001"/>
    <s v="磐越道　通信管路工事費"/>
    <s v="18011"/>
    <x v="492"/>
    <x v="6"/>
    <n v="6"/>
    <m/>
    <m/>
    <x v="0"/>
  </r>
  <r>
    <s v="8001"/>
    <s v="磐越道　通信管路工事費"/>
    <s v="19011"/>
    <x v="493"/>
    <x v="6"/>
    <n v="4"/>
    <m/>
    <m/>
    <x v="0"/>
  </r>
  <r>
    <s v="8001"/>
    <s v="磐越道　通信管路工事費"/>
    <s v="20011"/>
    <x v="494"/>
    <x v="6"/>
    <n v="2"/>
    <m/>
    <m/>
    <x v="0"/>
  </r>
  <r>
    <s v="8001"/>
    <s v="磐越道　通信管路工事費"/>
    <s v="21011"/>
    <x v="495"/>
    <x v="6"/>
    <n v="2"/>
    <m/>
    <m/>
    <x v="0"/>
  </r>
  <r>
    <s v="8001"/>
    <s v="磐越道　通信管路工事費"/>
    <s v="22011"/>
    <x v="496"/>
    <x v="6"/>
    <n v="1"/>
    <m/>
    <m/>
    <x v="0"/>
  </r>
  <r>
    <s v="8001"/>
    <s v="磐越道　通信管路工事費"/>
    <s v="23010"/>
    <x v="497"/>
    <x v="6"/>
    <n v="3"/>
    <m/>
    <m/>
    <x v="0"/>
  </r>
  <r>
    <s v="8001"/>
    <s v="磐越道　通信管路工事費"/>
    <s v="24010"/>
    <x v="498"/>
    <x v="6"/>
    <n v="1"/>
    <m/>
    <m/>
    <x v="0"/>
  </r>
  <r>
    <s v="8001"/>
    <s v="磐越道　通信管路工事費"/>
    <s v="25004"/>
    <x v="499"/>
    <x v="9"/>
    <n v="7"/>
    <m/>
    <m/>
    <x v="0"/>
  </r>
  <r>
    <s v="8001"/>
    <s v="磐越道　通信管路工事費"/>
    <s v="26014"/>
    <x v="500"/>
    <x v="6"/>
    <n v="1"/>
    <m/>
    <m/>
    <x v="0"/>
  </r>
  <r>
    <s v="8001"/>
    <s v="磐越道　通信管路工事費"/>
    <s v="27017"/>
    <x v="94"/>
    <x v="10"/>
    <n v="0.3"/>
    <m/>
    <m/>
    <x v="0"/>
  </r>
  <r>
    <s v="8001"/>
    <s v="磐越道　通信管路工事費"/>
    <s v="28017"/>
    <x v="95"/>
    <x v="10"/>
    <n v="0.3"/>
    <m/>
    <m/>
    <x v="0"/>
  </r>
  <r>
    <s v="8001"/>
    <s v="磐越道　通信管路工事費"/>
    <s v="29017"/>
    <x v="123"/>
    <x v="10"/>
    <n v="0.6"/>
    <m/>
    <m/>
    <x v="0"/>
  </r>
  <r>
    <s v="9001"/>
    <s v="産業廃棄物処分費"/>
    <s v="01090"/>
    <x v="501"/>
    <x v="7"/>
    <n v="1"/>
    <m/>
    <m/>
    <x v="1"/>
  </r>
  <r>
    <s v="9001"/>
    <s v="産業廃棄物処分費"/>
    <s v="02090"/>
    <x v="502"/>
    <x v="7"/>
    <n v="1"/>
    <m/>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9436514-5797-439F-AF9A-9B8CE65B47C6}" name="ピボットテーブル1" cacheId="0" applyNumberFormats="0" applyBorderFormats="0" applyFontFormats="0" applyPatternFormats="0" applyAlignmentFormats="0" applyWidthHeightFormats="1" dataCaption="値" updatedVersion="8" minRefreshableVersion="3" useAutoFormatting="1" itemPrintTitles="1" createdVersion="8" indent="0" compact="0" compactData="0" gridDropZones="1" multipleFieldFilters="0">
  <location ref="A3:H510" firstHeaderRow="2" firstDataRow="2" firstDataCol="2"/>
  <pivotFields count="9">
    <pivotField compact="0" outline="0" showAll="0"/>
    <pivotField compact="0" outline="0" showAll="0"/>
    <pivotField compact="0" outline="0" showAll="0"/>
    <pivotField axis="axisRow" compact="0" outline="0" showAll="0">
      <items count="504">
        <item x="497"/>
        <item x="498"/>
        <item x="77"/>
        <item x="78"/>
        <item x="185"/>
        <item x="186"/>
        <item x="187"/>
        <item x="79"/>
        <item x="120"/>
        <item x="89"/>
        <item x="88"/>
        <item x="87"/>
        <item x="86"/>
        <item x="85"/>
        <item x="84"/>
        <item x="83"/>
        <item x="82"/>
        <item x="119"/>
        <item x="205"/>
        <item x="81"/>
        <item x="195"/>
        <item x="194"/>
        <item x="80"/>
        <item x="311"/>
        <item x="193"/>
        <item x="192"/>
        <item x="191"/>
        <item x="190"/>
        <item x="189"/>
        <item x="188"/>
        <item x="493"/>
        <item x="492"/>
        <item x="491"/>
        <item x="196"/>
        <item x="90"/>
        <item x="494"/>
        <item x="496"/>
        <item x="495"/>
        <item x="490"/>
        <item x="485"/>
        <item x="488"/>
        <item x="487"/>
        <item x="486"/>
        <item x="489"/>
        <item x="206"/>
        <item x="91"/>
        <item x="92"/>
        <item x="127"/>
        <item x="51"/>
        <item x="172"/>
        <item x="112"/>
        <item x="58"/>
        <item x="400"/>
        <item x="433"/>
        <item x="448"/>
        <item x="419"/>
        <item x="439"/>
        <item x="451"/>
        <item x="301"/>
        <item x="378"/>
        <item x="366"/>
        <item x="146"/>
        <item x="11"/>
        <item x="7"/>
        <item x="9"/>
        <item x="8"/>
        <item x="124"/>
        <item x="330"/>
        <item x="97"/>
        <item x="1"/>
        <item x="99"/>
        <item x="98"/>
        <item x="5"/>
        <item x="4"/>
        <item x="3"/>
        <item x="2"/>
        <item x="140"/>
        <item x="100"/>
        <item x="10"/>
        <item x="12"/>
        <item x="147"/>
        <item x="13"/>
        <item x="299"/>
        <item x="125"/>
        <item x="143"/>
        <item x="142"/>
        <item x="144"/>
        <item x="145"/>
        <item x="111"/>
        <item x="49"/>
        <item x="110"/>
        <item x="48"/>
        <item x="141"/>
        <item x="6"/>
        <item x="57"/>
        <item x="323"/>
        <item x="300"/>
        <item x="324"/>
        <item x="298"/>
        <item x="312"/>
        <item x="322"/>
        <item x="101"/>
        <item x="198"/>
        <item x="50"/>
        <item x="501"/>
        <item x="502"/>
        <item x="401"/>
        <item x="449"/>
        <item x="434"/>
        <item x="447"/>
        <item x="420"/>
        <item x="452"/>
        <item x="440"/>
        <item x="95"/>
        <item x="96"/>
        <item x="94"/>
        <item x="208"/>
        <item x="207"/>
        <item x="123"/>
        <item x="109"/>
        <item x="47"/>
        <item x="201"/>
        <item x="171"/>
        <item x="437"/>
        <item x="321"/>
        <item x="335"/>
        <item x="329"/>
        <item x="336"/>
        <item x="45"/>
        <item x="318"/>
        <item x="334"/>
        <item x="319"/>
        <item x="499"/>
        <item x="197"/>
        <item x="122"/>
        <item x="121"/>
        <item x="379"/>
        <item x="367"/>
        <item x="151"/>
        <item x="20"/>
        <item x="126"/>
        <item x="331"/>
        <item x="102"/>
        <item x="14"/>
        <item x="104"/>
        <item x="103"/>
        <item x="18"/>
        <item x="17"/>
        <item x="16"/>
        <item x="15"/>
        <item x="148"/>
        <item x="105"/>
        <item x="21"/>
        <item x="152"/>
        <item x="22"/>
        <item x="302"/>
        <item x="128"/>
        <item x="150"/>
        <item x="149"/>
        <item x="113"/>
        <item x="52"/>
        <item x="19"/>
        <item x="106"/>
        <item x="59"/>
        <item x="326"/>
        <item x="303"/>
        <item x="327"/>
        <item x="313"/>
        <item x="173"/>
        <item x="325"/>
        <item x="107"/>
        <item x="199"/>
        <item x="53"/>
        <item x="375"/>
        <item x="165"/>
        <item x="166"/>
        <item x="385"/>
        <item x="44"/>
        <item x="42"/>
        <item x="43"/>
        <item x="376"/>
        <item x="386"/>
        <item x="397"/>
        <item x="450"/>
        <item x="139"/>
        <item x="411"/>
        <item x="409"/>
        <item x="467"/>
        <item x="396"/>
        <item x="472"/>
        <item x="457"/>
        <item x="56"/>
        <item x="436"/>
        <item x="466"/>
        <item x="377"/>
        <item x="387"/>
        <item x="398"/>
        <item x="410"/>
        <item x="500"/>
        <item x="93"/>
        <item x="438"/>
        <item x="46"/>
        <item x="320"/>
        <item x="274"/>
        <item x="361"/>
        <item x="213"/>
        <item x="214"/>
        <item x="271"/>
        <item x="273"/>
        <item x="270"/>
        <item x="272"/>
        <item x="210"/>
        <item x="209"/>
        <item x="212"/>
        <item x="211"/>
        <item x="347"/>
        <item x="362"/>
        <item x="363"/>
        <item x="259"/>
        <item x="269"/>
        <item x="223"/>
        <item x="233"/>
        <item x="337"/>
        <item x="338"/>
        <item x="339"/>
        <item x="348"/>
        <item x="360"/>
        <item x="352"/>
        <item x="258"/>
        <item x="354"/>
        <item x="351"/>
        <item x="359"/>
        <item x="116"/>
        <item x="483"/>
        <item x="76"/>
        <item x="482"/>
        <item x="184"/>
        <item x="484"/>
        <item x="74"/>
        <item x="73"/>
        <item x="72"/>
        <item x="71"/>
        <item x="70"/>
        <item x="203"/>
        <item x="69"/>
        <item x="68"/>
        <item x="202"/>
        <item x="182"/>
        <item x="181"/>
        <item x="67"/>
        <item x="310"/>
        <item x="179"/>
        <item x="178"/>
        <item x="180"/>
        <item x="177"/>
        <item x="477"/>
        <item x="476"/>
        <item x="479"/>
        <item x="478"/>
        <item x="115"/>
        <item x="75"/>
        <item x="481"/>
        <item x="480"/>
        <item x="183"/>
        <item x="169"/>
        <item x="168"/>
        <item x="167"/>
        <item x="399"/>
        <item x="117"/>
        <item x="204"/>
        <item x="170"/>
        <item x="118"/>
        <item x="285"/>
        <item x="284"/>
        <item x="222"/>
        <item x="221"/>
        <item x="283"/>
        <item x="282"/>
        <item x="391"/>
        <item x="29"/>
        <item x="160"/>
        <item x="159"/>
        <item x="370"/>
        <item x="27"/>
        <item x="30"/>
        <item x="161"/>
        <item x="158"/>
        <item x="390"/>
        <item x="28"/>
        <item x="381"/>
        <item x="25"/>
        <item x="368"/>
        <item x="23"/>
        <item x="26"/>
        <item x="154"/>
        <item x="153"/>
        <item x="24"/>
        <item x="369"/>
        <item x="402"/>
        <item x="389"/>
        <item x="129"/>
        <item x="33"/>
        <item x="200"/>
        <item x="156"/>
        <item x="31"/>
        <item x="34"/>
        <item x="157"/>
        <item x="468"/>
        <item x="155"/>
        <item x="388"/>
        <item x="32"/>
        <item x="415"/>
        <item x="414"/>
        <item x="380"/>
        <item x="373"/>
        <item x="408"/>
        <item x="394"/>
        <item x="133"/>
        <item x="306"/>
        <item x="307"/>
        <item x="37"/>
        <item x="64"/>
        <item x="35"/>
        <item x="38"/>
        <item x="175"/>
        <item x="470"/>
        <item x="164"/>
        <item x="132"/>
        <item x="36"/>
        <item x="460"/>
        <item x="435"/>
        <item x="407"/>
        <item x="455"/>
        <item x="465"/>
        <item x="417"/>
        <item x="464"/>
        <item x="383"/>
        <item x="372"/>
        <item x="406"/>
        <item x="393"/>
        <item x="131"/>
        <item x="304"/>
        <item x="305"/>
        <item x="63"/>
        <item x="62"/>
        <item x="108"/>
        <item x="114"/>
        <item x="469"/>
        <item x="174"/>
        <item x="392"/>
        <item x="54"/>
        <item x="459"/>
        <item x="405"/>
        <item x="454"/>
        <item x="463"/>
        <item x="416"/>
        <item x="462"/>
        <item x="382"/>
        <item x="371"/>
        <item x="404"/>
        <item x="130"/>
        <item x="41"/>
        <item x="60"/>
        <item x="39"/>
        <item x="61"/>
        <item x="163"/>
        <item x="162"/>
        <item x="456"/>
        <item x="40"/>
        <item x="458"/>
        <item x="403"/>
        <item x="453"/>
        <item x="461"/>
        <item x="374"/>
        <item x="413"/>
        <item x="395"/>
        <item x="135"/>
        <item x="315"/>
        <item x="314"/>
        <item x="308"/>
        <item x="309"/>
        <item x="66"/>
        <item x="136"/>
        <item x="65"/>
        <item x="316"/>
        <item x="317"/>
        <item x="333"/>
        <item x="328"/>
        <item x="332"/>
        <item x="137"/>
        <item x="138"/>
        <item x="471"/>
        <item x="176"/>
        <item x="134"/>
        <item x="55"/>
        <item x="412"/>
        <item x="418"/>
        <item x="384"/>
        <item x="215"/>
        <item x="217"/>
        <item x="276"/>
        <item x="216"/>
        <item x="275"/>
        <item x="260"/>
        <item x="234"/>
        <item x="286"/>
        <item x="218"/>
        <item x="220"/>
        <item x="281"/>
        <item x="428"/>
        <item x="219"/>
        <item x="280"/>
        <item x="421"/>
        <item x="295"/>
        <item x="279"/>
        <item x="278"/>
        <item x="427"/>
        <item x="277"/>
        <item x="425"/>
        <item x="263"/>
        <item x="441"/>
        <item x="292"/>
        <item x="231"/>
        <item x="445"/>
        <item x="431"/>
        <item x="230"/>
        <item x="229"/>
        <item x="291"/>
        <item x="424"/>
        <item x="341"/>
        <item x="342"/>
        <item x="340"/>
        <item x="343"/>
        <item x="444"/>
        <item x="262"/>
        <item x="244"/>
        <item x="474"/>
        <item x="245"/>
        <item x="344"/>
        <item x="249"/>
        <item x="246"/>
        <item x="290"/>
        <item x="248"/>
        <item x="247"/>
        <item x="243"/>
        <item x="228"/>
        <item x="442"/>
        <item x="430"/>
        <item x="227"/>
        <item x="226"/>
        <item x="473"/>
        <item x="443"/>
        <item x="289"/>
        <item x="475"/>
        <item x="423"/>
        <item x="261"/>
        <item x="236"/>
        <item x="237"/>
        <item x="242"/>
        <item x="239"/>
        <item x="288"/>
        <item x="241"/>
        <item x="240"/>
        <item x="235"/>
        <item x="225"/>
        <item x="429"/>
        <item x="238"/>
        <item x="224"/>
        <item x="287"/>
        <item x="422"/>
        <item x="345"/>
        <item x="265"/>
        <item x="364"/>
        <item x="355"/>
        <item x="251"/>
        <item x="358"/>
        <item x="357"/>
        <item x="356"/>
        <item x="252"/>
        <item x="346"/>
        <item x="257"/>
        <item x="264"/>
        <item x="254"/>
        <item x="294"/>
        <item x="256"/>
        <item x="349"/>
        <item x="365"/>
        <item x="296"/>
        <item x="255"/>
        <item x="250"/>
        <item x="268"/>
        <item x="353"/>
        <item x="350"/>
        <item x="297"/>
        <item x="267"/>
        <item x="266"/>
        <item x="446"/>
        <item x="432"/>
        <item x="253"/>
        <item x="232"/>
        <item x="293"/>
        <item x="426"/>
        <item x="0"/>
        <item t="default"/>
      </items>
    </pivotField>
    <pivotField compact="0" outline="0" showAll="0">
      <items count="12">
        <item x="5"/>
        <item x="10"/>
        <item x="6"/>
        <item x="8"/>
        <item x="4"/>
        <item x="7"/>
        <item x="2"/>
        <item x="1"/>
        <item x="3"/>
        <item x="9"/>
        <item x="0"/>
        <item t="default"/>
      </items>
    </pivotField>
    <pivotField compact="0" outline="0" showAll="0"/>
    <pivotField compact="0" outline="0" showAll="0"/>
    <pivotField compact="0" outline="0" showAll="0"/>
    <pivotField axis="axisRow" compact="0" outline="0" showAll="0">
      <items count="3">
        <item x="1"/>
        <item x="0"/>
        <item t="default"/>
      </items>
    </pivotField>
  </pivotFields>
  <rowFields count="2">
    <field x="8"/>
    <field x="3"/>
  </rowFields>
  <rowItems count="506">
    <i>
      <x/>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r="1">
      <x v="101"/>
    </i>
    <i r="1">
      <x v="102"/>
    </i>
    <i r="1">
      <x v="103"/>
    </i>
    <i r="1">
      <x v="104"/>
    </i>
    <i r="1">
      <x v="105"/>
    </i>
    <i r="1">
      <x v="109"/>
    </i>
    <i r="1">
      <x v="201"/>
    </i>
    <i r="1">
      <x v="202"/>
    </i>
    <i t="default">
      <x/>
    </i>
    <i>
      <x v="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106"/>
    </i>
    <i r="1">
      <x v="107"/>
    </i>
    <i r="1">
      <x v="108"/>
    </i>
    <i r="1">
      <x v="110"/>
    </i>
    <i r="1">
      <x v="111"/>
    </i>
    <i r="1">
      <x v="112"/>
    </i>
    <i r="1">
      <x v="113"/>
    </i>
    <i r="1">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r="1">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r="1">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r="1">
      <x v="249"/>
    </i>
    <i r="1">
      <x v="250"/>
    </i>
    <i r="1">
      <x v="251"/>
    </i>
    <i r="1">
      <x v="252"/>
    </i>
    <i r="1">
      <x v="253"/>
    </i>
    <i r="1">
      <x v="254"/>
    </i>
    <i r="1">
      <x v="255"/>
    </i>
    <i r="1">
      <x v="256"/>
    </i>
    <i r="1">
      <x v="257"/>
    </i>
    <i r="1">
      <x v="258"/>
    </i>
    <i r="1">
      <x v="259"/>
    </i>
    <i r="1">
      <x v="260"/>
    </i>
    <i r="1">
      <x v="261"/>
    </i>
    <i r="1">
      <x v="262"/>
    </i>
    <i r="1">
      <x v="263"/>
    </i>
    <i r="1">
      <x v="264"/>
    </i>
    <i r="1">
      <x v="265"/>
    </i>
    <i r="1">
      <x v="266"/>
    </i>
    <i r="1">
      <x v="267"/>
    </i>
    <i r="1">
      <x v="268"/>
    </i>
    <i r="1">
      <x v="269"/>
    </i>
    <i r="1">
      <x v="270"/>
    </i>
    <i r="1">
      <x v="271"/>
    </i>
    <i r="1">
      <x v="272"/>
    </i>
    <i r="1">
      <x v="273"/>
    </i>
    <i r="1">
      <x v="274"/>
    </i>
    <i r="1">
      <x v="275"/>
    </i>
    <i r="1">
      <x v="276"/>
    </i>
    <i r="1">
      <x v="277"/>
    </i>
    <i r="1">
      <x v="278"/>
    </i>
    <i r="1">
      <x v="279"/>
    </i>
    <i r="1">
      <x v="280"/>
    </i>
    <i r="1">
      <x v="281"/>
    </i>
    <i r="1">
      <x v="282"/>
    </i>
    <i r="1">
      <x v="283"/>
    </i>
    <i r="1">
      <x v="284"/>
    </i>
    <i r="1">
      <x v="285"/>
    </i>
    <i r="1">
      <x v="286"/>
    </i>
    <i r="1">
      <x v="287"/>
    </i>
    <i r="1">
      <x v="288"/>
    </i>
    <i r="1">
      <x v="289"/>
    </i>
    <i r="1">
      <x v="290"/>
    </i>
    <i r="1">
      <x v="291"/>
    </i>
    <i r="1">
      <x v="292"/>
    </i>
    <i r="1">
      <x v="293"/>
    </i>
    <i r="1">
      <x v="294"/>
    </i>
    <i r="1">
      <x v="295"/>
    </i>
    <i r="1">
      <x v="296"/>
    </i>
    <i r="1">
      <x v="297"/>
    </i>
    <i r="1">
      <x v="298"/>
    </i>
    <i r="1">
      <x v="299"/>
    </i>
    <i r="1">
      <x v="300"/>
    </i>
    <i r="1">
      <x v="301"/>
    </i>
    <i r="1">
      <x v="302"/>
    </i>
    <i r="1">
      <x v="303"/>
    </i>
    <i r="1">
      <x v="304"/>
    </i>
    <i r="1">
      <x v="305"/>
    </i>
    <i r="1">
      <x v="306"/>
    </i>
    <i r="1">
      <x v="307"/>
    </i>
    <i r="1">
      <x v="308"/>
    </i>
    <i r="1">
      <x v="309"/>
    </i>
    <i r="1">
      <x v="310"/>
    </i>
    <i r="1">
      <x v="311"/>
    </i>
    <i r="1">
      <x v="312"/>
    </i>
    <i r="1">
      <x v="313"/>
    </i>
    <i r="1">
      <x v="314"/>
    </i>
    <i r="1">
      <x v="315"/>
    </i>
    <i r="1">
      <x v="316"/>
    </i>
    <i r="1">
      <x v="317"/>
    </i>
    <i r="1">
      <x v="318"/>
    </i>
    <i r="1">
      <x v="319"/>
    </i>
    <i r="1">
      <x v="320"/>
    </i>
    <i r="1">
      <x v="321"/>
    </i>
    <i r="1">
      <x v="322"/>
    </i>
    <i r="1">
      <x v="323"/>
    </i>
    <i r="1">
      <x v="324"/>
    </i>
    <i r="1">
      <x v="325"/>
    </i>
    <i r="1">
      <x v="326"/>
    </i>
    <i r="1">
      <x v="327"/>
    </i>
    <i r="1">
      <x v="328"/>
    </i>
    <i r="1">
      <x v="329"/>
    </i>
    <i r="1">
      <x v="330"/>
    </i>
    <i r="1">
      <x v="331"/>
    </i>
    <i r="1">
      <x v="332"/>
    </i>
    <i r="1">
      <x v="333"/>
    </i>
    <i r="1">
      <x v="334"/>
    </i>
    <i r="1">
      <x v="335"/>
    </i>
    <i r="1">
      <x v="336"/>
    </i>
    <i r="1">
      <x v="337"/>
    </i>
    <i r="1">
      <x v="338"/>
    </i>
    <i r="1">
      <x v="339"/>
    </i>
    <i r="1">
      <x v="340"/>
    </i>
    <i r="1">
      <x v="341"/>
    </i>
    <i r="1">
      <x v="342"/>
    </i>
    <i r="1">
      <x v="343"/>
    </i>
    <i r="1">
      <x v="344"/>
    </i>
    <i r="1">
      <x v="345"/>
    </i>
    <i r="1">
      <x v="346"/>
    </i>
    <i r="1">
      <x v="347"/>
    </i>
    <i r="1">
      <x v="348"/>
    </i>
    <i r="1">
      <x v="349"/>
    </i>
    <i r="1">
      <x v="350"/>
    </i>
    <i r="1">
      <x v="351"/>
    </i>
    <i r="1">
      <x v="352"/>
    </i>
    <i r="1">
      <x v="353"/>
    </i>
    <i r="1">
      <x v="354"/>
    </i>
    <i r="1">
      <x v="355"/>
    </i>
    <i r="1">
      <x v="356"/>
    </i>
    <i r="1">
      <x v="357"/>
    </i>
    <i r="1">
      <x v="358"/>
    </i>
    <i r="1">
      <x v="359"/>
    </i>
    <i r="1">
      <x v="360"/>
    </i>
    <i r="1">
      <x v="361"/>
    </i>
    <i r="1">
      <x v="362"/>
    </i>
    <i r="1">
      <x v="363"/>
    </i>
    <i r="1">
      <x v="364"/>
    </i>
    <i r="1">
      <x v="365"/>
    </i>
    <i r="1">
      <x v="366"/>
    </i>
    <i r="1">
      <x v="367"/>
    </i>
    <i r="1">
      <x v="368"/>
    </i>
    <i r="1">
      <x v="369"/>
    </i>
    <i r="1">
      <x v="370"/>
    </i>
    <i r="1">
      <x v="371"/>
    </i>
    <i r="1">
      <x v="372"/>
    </i>
    <i r="1">
      <x v="373"/>
    </i>
    <i r="1">
      <x v="374"/>
    </i>
    <i r="1">
      <x v="375"/>
    </i>
    <i r="1">
      <x v="376"/>
    </i>
    <i r="1">
      <x v="377"/>
    </i>
    <i r="1">
      <x v="378"/>
    </i>
    <i r="1">
      <x v="379"/>
    </i>
    <i r="1">
      <x v="380"/>
    </i>
    <i r="1">
      <x v="381"/>
    </i>
    <i r="1">
      <x v="382"/>
    </i>
    <i r="1">
      <x v="383"/>
    </i>
    <i r="1">
      <x v="384"/>
    </i>
    <i r="1">
      <x v="385"/>
    </i>
    <i r="1">
      <x v="386"/>
    </i>
    <i r="1">
      <x v="387"/>
    </i>
    <i r="1">
      <x v="388"/>
    </i>
    <i r="1">
      <x v="389"/>
    </i>
    <i r="1">
      <x v="390"/>
    </i>
    <i r="1">
      <x v="391"/>
    </i>
    <i r="1">
      <x v="392"/>
    </i>
    <i r="1">
      <x v="393"/>
    </i>
    <i r="1">
      <x v="394"/>
    </i>
    <i r="1">
      <x v="395"/>
    </i>
    <i r="1">
      <x v="396"/>
    </i>
    <i r="1">
      <x v="397"/>
    </i>
    <i r="1">
      <x v="398"/>
    </i>
    <i r="1">
      <x v="399"/>
    </i>
    <i r="1">
      <x v="400"/>
    </i>
    <i r="1">
      <x v="401"/>
    </i>
    <i r="1">
      <x v="402"/>
    </i>
    <i r="1">
      <x v="403"/>
    </i>
    <i r="1">
      <x v="404"/>
    </i>
    <i r="1">
      <x v="405"/>
    </i>
    <i r="1">
      <x v="406"/>
    </i>
    <i r="1">
      <x v="407"/>
    </i>
    <i r="1">
      <x v="408"/>
    </i>
    <i r="1">
      <x v="409"/>
    </i>
    <i r="1">
      <x v="410"/>
    </i>
    <i r="1">
      <x v="411"/>
    </i>
    <i r="1">
      <x v="412"/>
    </i>
    <i r="1">
      <x v="413"/>
    </i>
    <i r="1">
      <x v="414"/>
    </i>
    <i r="1">
      <x v="415"/>
    </i>
    <i r="1">
      <x v="416"/>
    </i>
    <i r="1">
      <x v="417"/>
    </i>
    <i r="1">
      <x v="418"/>
    </i>
    <i r="1">
      <x v="419"/>
    </i>
    <i r="1">
      <x v="420"/>
    </i>
    <i r="1">
      <x v="421"/>
    </i>
    <i r="1">
      <x v="422"/>
    </i>
    <i r="1">
      <x v="423"/>
    </i>
    <i r="1">
      <x v="424"/>
    </i>
    <i r="1">
      <x v="425"/>
    </i>
    <i r="1">
      <x v="426"/>
    </i>
    <i r="1">
      <x v="427"/>
    </i>
    <i r="1">
      <x v="428"/>
    </i>
    <i r="1">
      <x v="429"/>
    </i>
    <i r="1">
      <x v="430"/>
    </i>
    <i r="1">
      <x v="431"/>
    </i>
    <i r="1">
      <x v="432"/>
    </i>
    <i r="1">
      <x v="433"/>
    </i>
    <i r="1">
      <x v="434"/>
    </i>
    <i r="1">
      <x v="435"/>
    </i>
    <i r="1">
      <x v="436"/>
    </i>
    <i r="1">
      <x v="437"/>
    </i>
    <i r="1">
      <x v="438"/>
    </i>
    <i r="1">
      <x v="439"/>
    </i>
    <i r="1">
      <x v="440"/>
    </i>
    <i r="1">
      <x v="441"/>
    </i>
    <i r="1">
      <x v="442"/>
    </i>
    <i r="1">
      <x v="443"/>
    </i>
    <i r="1">
      <x v="444"/>
    </i>
    <i r="1">
      <x v="445"/>
    </i>
    <i r="1">
      <x v="446"/>
    </i>
    <i r="1">
      <x v="447"/>
    </i>
    <i r="1">
      <x v="448"/>
    </i>
    <i r="1">
      <x v="449"/>
    </i>
    <i r="1">
      <x v="450"/>
    </i>
    <i r="1">
      <x v="451"/>
    </i>
    <i r="1">
      <x v="452"/>
    </i>
    <i r="1">
      <x v="453"/>
    </i>
    <i r="1">
      <x v="454"/>
    </i>
    <i r="1">
      <x v="455"/>
    </i>
    <i r="1">
      <x v="456"/>
    </i>
    <i r="1">
      <x v="457"/>
    </i>
    <i r="1">
      <x v="458"/>
    </i>
    <i r="1">
      <x v="459"/>
    </i>
    <i r="1">
      <x v="460"/>
    </i>
    <i r="1">
      <x v="461"/>
    </i>
    <i r="1">
      <x v="462"/>
    </i>
    <i r="1">
      <x v="463"/>
    </i>
    <i r="1">
      <x v="464"/>
    </i>
    <i r="1">
      <x v="465"/>
    </i>
    <i r="1">
      <x v="466"/>
    </i>
    <i r="1">
      <x v="467"/>
    </i>
    <i r="1">
      <x v="468"/>
    </i>
    <i r="1">
      <x v="469"/>
    </i>
    <i r="1">
      <x v="470"/>
    </i>
    <i r="1">
      <x v="471"/>
    </i>
    <i r="1">
      <x v="472"/>
    </i>
    <i r="1">
      <x v="473"/>
    </i>
    <i r="1">
      <x v="474"/>
    </i>
    <i r="1">
      <x v="475"/>
    </i>
    <i r="1">
      <x v="476"/>
    </i>
    <i r="1">
      <x v="477"/>
    </i>
    <i r="1">
      <x v="478"/>
    </i>
    <i r="1">
      <x v="479"/>
    </i>
    <i r="1">
      <x v="480"/>
    </i>
    <i r="1">
      <x v="481"/>
    </i>
    <i r="1">
      <x v="482"/>
    </i>
    <i r="1">
      <x v="483"/>
    </i>
    <i r="1">
      <x v="484"/>
    </i>
    <i r="1">
      <x v="485"/>
    </i>
    <i r="1">
      <x v="486"/>
    </i>
    <i r="1">
      <x v="487"/>
    </i>
    <i r="1">
      <x v="488"/>
    </i>
    <i r="1">
      <x v="489"/>
    </i>
    <i r="1">
      <x v="490"/>
    </i>
    <i r="1">
      <x v="491"/>
    </i>
    <i r="1">
      <x v="492"/>
    </i>
    <i r="1">
      <x v="493"/>
    </i>
    <i r="1">
      <x v="494"/>
    </i>
    <i r="1">
      <x v="495"/>
    </i>
    <i r="1">
      <x v="496"/>
    </i>
    <i r="1">
      <x v="497"/>
    </i>
    <i r="1">
      <x v="498"/>
    </i>
    <i r="1">
      <x v="499"/>
    </i>
    <i r="1">
      <x v="500"/>
    </i>
    <i r="1">
      <x v="501"/>
    </i>
    <i r="1">
      <x v="502"/>
    </i>
    <i t="default">
      <x v="1"/>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478DA-9865-4083-B353-E47C5D96322F}">
  <sheetPr>
    <pageSetUpPr fitToPage="1"/>
  </sheetPr>
  <dimension ref="B1:P129"/>
  <sheetViews>
    <sheetView showGridLines="0" view="pageBreakPreview" topLeftCell="A2" zoomScale="85" zoomScaleNormal="100" zoomScaleSheetLayoutView="85" workbookViewId="0">
      <selection activeCell="E25" sqref="E25"/>
    </sheetView>
  </sheetViews>
  <sheetFormatPr defaultColWidth="9" defaultRowHeight="13.5"/>
  <cols>
    <col min="1" max="1" width="3" style="8" customWidth="1"/>
    <col min="2" max="2" width="2.375" style="8" customWidth="1"/>
    <col min="3" max="3" width="12.875" style="8" customWidth="1"/>
    <col min="4" max="4" width="3.875" style="8" customWidth="1"/>
    <col min="5" max="5" width="42.125" style="8" customWidth="1"/>
    <col min="6" max="7" width="9" style="1"/>
    <col min="8" max="8" width="12.75" style="8" customWidth="1"/>
    <col min="9" max="9" width="16.5" style="8" customWidth="1"/>
    <col min="10" max="10" width="24" style="8" customWidth="1"/>
    <col min="11" max="16" width="16.5" style="8" customWidth="1"/>
    <col min="17" max="16384" width="9" style="8"/>
  </cols>
  <sheetData>
    <row r="1" spans="2:16" ht="24.95" customHeight="1">
      <c r="B1" s="45" t="s">
        <v>68</v>
      </c>
    </row>
    <row r="2" spans="2:16" ht="24.95" customHeight="1">
      <c r="B2" s="130" t="s">
        <v>55</v>
      </c>
      <c r="C2" s="130"/>
      <c r="D2" s="130"/>
      <c r="E2" s="130"/>
      <c r="F2" s="130"/>
      <c r="G2" s="130"/>
      <c r="H2" s="130"/>
      <c r="I2" s="130"/>
      <c r="J2" s="130"/>
      <c r="K2" s="63"/>
      <c r="L2" s="63"/>
      <c r="M2" s="63"/>
      <c r="N2" s="63"/>
      <c r="O2" s="63"/>
      <c r="P2" s="63"/>
    </row>
    <row r="3" spans="2:16" ht="24.95" customHeight="1">
      <c r="B3" s="2"/>
    </row>
    <row r="4" spans="2:16" ht="24.95" customHeight="1">
      <c r="B4" s="3" t="s">
        <v>101</v>
      </c>
    </row>
    <row r="5" spans="2:16" ht="24.95" customHeight="1">
      <c r="B5" s="3"/>
      <c r="J5" s="5" t="s">
        <v>0</v>
      </c>
    </row>
    <row r="6" spans="2:16" ht="24.95" customHeight="1">
      <c r="B6" s="3"/>
      <c r="J6" s="5" t="s">
        <v>1</v>
      </c>
    </row>
    <row r="7" spans="2:16" ht="24.95" customHeight="1">
      <c r="B7" s="3"/>
      <c r="I7" s="6" t="s">
        <v>2</v>
      </c>
      <c r="J7" s="7"/>
      <c r="K7" s="29"/>
      <c r="L7" s="29"/>
      <c r="M7" s="29"/>
      <c r="N7" s="29"/>
    </row>
    <row r="8" spans="2:16" ht="24.95" customHeight="1">
      <c r="B8" s="3"/>
    </row>
    <row r="9" spans="2:16" ht="24.95" customHeight="1">
      <c r="B9" s="131" t="s">
        <v>8</v>
      </c>
      <c r="C9" s="132"/>
      <c r="D9" s="132"/>
      <c r="E9" s="133"/>
      <c r="F9" s="137" t="s">
        <v>3</v>
      </c>
      <c r="G9" s="137" t="s">
        <v>4</v>
      </c>
      <c r="H9" s="137" t="s">
        <v>9</v>
      </c>
      <c r="I9" s="139" t="s">
        <v>42</v>
      </c>
      <c r="J9" s="140" t="s">
        <v>12</v>
      </c>
      <c r="K9" s="142" t="s">
        <v>43</v>
      </c>
      <c r="L9" s="143"/>
      <c r="M9" s="9" t="s">
        <v>44</v>
      </c>
      <c r="N9" s="144" t="s">
        <v>46</v>
      </c>
      <c r="O9" s="143"/>
      <c r="P9" s="145" t="s">
        <v>45</v>
      </c>
    </row>
    <row r="10" spans="2:16" ht="24.95" customHeight="1">
      <c r="B10" s="134"/>
      <c r="C10" s="135"/>
      <c r="D10" s="135"/>
      <c r="E10" s="136"/>
      <c r="F10" s="138"/>
      <c r="G10" s="138"/>
      <c r="H10" s="138"/>
      <c r="I10" s="134"/>
      <c r="J10" s="141"/>
      <c r="K10" s="37" t="s">
        <v>39</v>
      </c>
      <c r="L10" s="62" t="s">
        <v>38</v>
      </c>
      <c r="M10" s="62" t="s">
        <v>37</v>
      </c>
      <c r="N10" s="62" t="s">
        <v>40</v>
      </c>
      <c r="O10" s="62" t="s">
        <v>41</v>
      </c>
      <c r="P10" s="146"/>
    </row>
    <row r="11" spans="2:16" ht="24.95" customHeight="1">
      <c r="B11" s="21" t="s">
        <v>34</v>
      </c>
      <c r="C11" s="15"/>
      <c r="D11" s="15"/>
      <c r="E11" s="19"/>
      <c r="F11" s="14"/>
      <c r="G11" s="14"/>
      <c r="H11" s="4"/>
      <c r="I11" s="23"/>
      <c r="J11" s="22"/>
      <c r="K11" s="19"/>
      <c r="L11" s="4"/>
      <c r="M11" s="4"/>
      <c r="N11" s="4"/>
      <c r="O11" s="4"/>
      <c r="P11" s="4"/>
    </row>
    <row r="12" spans="2:16" ht="24.95" customHeight="1">
      <c r="B12" s="23"/>
      <c r="C12" s="44" t="s">
        <v>72</v>
      </c>
      <c r="D12" s="48"/>
      <c r="E12" s="19"/>
      <c r="F12" s="14" t="s">
        <v>7</v>
      </c>
      <c r="G12" s="14">
        <v>1</v>
      </c>
      <c r="H12" s="4"/>
      <c r="I12" s="39"/>
      <c r="J12" s="55" t="s">
        <v>69</v>
      </c>
      <c r="K12" s="54"/>
      <c r="L12" s="49"/>
      <c r="M12" s="49"/>
      <c r="N12" s="49"/>
      <c r="O12" s="49"/>
      <c r="P12" s="49"/>
    </row>
    <row r="13" spans="2:16" ht="24.95" customHeight="1">
      <c r="B13" s="23"/>
      <c r="C13" s="44" t="s">
        <v>73</v>
      </c>
      <c r="D13" s="48"/>
      <c r="E13" s="19"/>
      <c r="F13" s="14" t="s">
        <v>7</v>
      </c>
      <c r="G13" s="14">
        <v>1</v>
      </c>
      <c r="H13" s="4"/>
      <c r="I13" s="39"/>
      <c r="J13" s="55" t="s">
        <v>69</v>
      </c>
      <c r="K13" s="54"/>
      <c r="L13" s="43"/>
      <c r="M13" s="43"/>
      <c r="N13" s="43"/>
      <c r="O13" s="43"/>
      <c r="P13" s="49"/>
    </row>
    <row r="14" spans="2:16" ht="24.95" customHeight="1">
      <c r="B14" s="23"/>
      <c r="C14" s="44" t="s">
        <v>74</v>
      </c>
      <c r="D14" s="48"/>
      <c r="E14" s="19"/>
      <c r="F14" s="14" t="s">
        <v>7</v>
      </c>
      <c r="G14" s="14">
        <v>1</v>
      </c>
      <c r="H14" s="4"/>
      <c r="I14" s="39"/>
      <c r="J14" s="55" t="s">
        <v>69</v>
      </c>
      <c r="K14" s="54"/>
      <c r="L14" s="49"/>
      <c r="M14" s="49"/>
      <c r="N14" s="49"/>
      <c r="O14" s="49"/>
      <c r="P14" s="49"/>
    </row>
    <row r="15" spans="2:16" ht="24.95" customHeight="1">
      <c r="B15" s="23"/>
      <c r="C15" s="44" t="s">
        <v>75</v>
      </c>
      <c r="D15" s="48"/>
      <c r="E15" s="19"/>
      <c r="F15" s="14" t="s">
        <v>7</v>
      </c>
      <c r="G15" s="14">
        <v>1</v>
      </c>
      <c r="H15" s="4"/>
      <c r="I15" s="39"/>
      <c r="J15" s="55" t="s">
        <v>69</v>
      </c>
      <c r="K15" s="54"/>
      <c r="L15" s="43"/>
      <c r="M15" s="43"/>
      <c r="N15" s="43"/>
      <c r="O15" s="43"/>
      <c r="P15" s="49"/>
    </row>
    <row r="16" spans="2:16" ht="24.95" customHeight="1">
      <c r="B16" s="23"/>
      <c r="C16" s="44" t="s">
        <v>76</v>
      </c>
      <c r="D16" s="48"/>
      <c r="E16" s="19"/>
      <c r="F16" s="14" t="s">
        <v>7</v>
      </c>
      <c r="G16" s="14">
        <v>1</v>
      </c>
      <c r="H16" s="4"/>
      <c r="I16" s="39"/>
      <c r="J16" s="55" t="s">
        <v>69</v>
      </c>
      <c r="K16" s="54"/>
      <c r="L16" s="49"/>
      <c r="M16" s="49"/>
      <c r="N16" s="49"/>
      <c r="O16" s="49"/>
      <c r="P16" s="49"/>
    </row>
    <row r="17" spans="2:16" ht="24.95" customHeight="1">
      <c r="B17" s="23"/>
      <c r="C17" s="44" t="s">
        <v>77</v>
      </c>
      <c r="D17" s="48"/>
      <c r="E17" s="19"/>
      <c r="F17" s="14" t="s">
        <v>7</v>
      </c>
      <c r="G17" s="14">
        <v>1</v>
      </c>
      <c r="H17" s="4"/>
      <c r="I17" s="39"/>
      <c r="J17" s="55" t="s">
        <v>69</v>
      </c>
      <c r="K17" s="54"/>
      <c r="L17" s="43"/>
      <c r="M17" s="43"/>
      <c r="N17" s="43"/>
      <c r="O17" s="43"/>
      <c r="P17" s="49"/>
    </row>
    <row r="18" spans="2:16" ht="24.95" customHeight="1">
      <c r="B18" s="23"/>
      <c r="C18" s="44" t="s">
        <v>78</v>
      </c>
      <c r="D18" s="48"/>
      <c r="E18" s="19"/>
      <c r="F18" s="14" t="s">
        <v>7</v>
      </c>
      <c r="G18" s="14">
        <v>1</v>
      </c>
      <c r="H18" s="4"/>
      <c r="I18" s="39"/>
      <c r="J18" s="55" t="s">
        <v>69</v>
      </c>
      <c r="K18" s="54"/>
      <c r="L18" s="49"/>
      <c r="M18" s="49"/>
      <c r="N18" s="49"/>
      <c r="O18" s="49"/>
      <c r="P18" s="49"/>
    </row>
    <row r="19" spans="2:16" ht="24.95" customHeight="1">
      <c r="B19" s="23"/>
      <c r="C19" s="44" t="s">
        <v>79</v>
      </c>
      <c r="D19" s="48"/>
      <c r="E19" s="19"/>
      <c r="F19" s="14" t="s">
        <v>7</v>
      </c>
      <c r="G19" s="14">
        <v>1</v>
      </c>
      <c r="H19" s="4"/>
      <c r="I19" s="39"/>
      <c r="J19" s="55" t="s">
        <v>69</v>
      </c>
      <c r="K19" s="54"/>
      <c r="L19" s="49"/>
      <c r="M19" s="49"/>
      <c r="N19" s="49"/>
      <c r="O19" s="49"/>
      <c r="P19" s="49"/>
    </row>
    <row r="20" spans="2:16" ht="24.95" customHeight="1">
      <c r="B20" s="23"/>
      <c r="C20" s="44" t="s">
        <v>80</v>
      </c>
      <c r="D20" s="48"/>
      <c r="E20" s="19"/>
      <c r="F20" s="14" t="s">
        <v>7</v>
      </c>
      <c r="G20" s="14">
        <v>1</v>
      </c>
      <c r="H20" s="51"/>
      <c r="I20" s="39"/>
      <c r="J20" s="55" t="s">
        <v>69</v>
      </c>
      <c r="K20" s="54"/>
      <c r="L20" s="43"/>
      <c r="M20" s="43"/>
      <c r="N20" s="43"/>
      <c r="O20" s="43"/>
      <c r="P20" s="49"/>
    </row>
    <row r="21" spans="2:16" ht="24.95" customHeight="1">
      <c r="B21" s="23"/>
      <c r="C21" s="44" t="s">
        <v>81</v>
      </c>
      <c r="D21" s="48"/>
      <c r="E21" s="19"/>
      <c r="F21" s="14" t="s">
        <v>7</v>
      </c>
      <c r="G21" s="14">
        <v>1</v>
      </c>
      <c r="H21" s="51"/>
      <c r="I21" s="39"/>
      <c r="J21" s="55" t="s">
        <v>69</v>
      </c>
      <c r="K21" s="54"/>
      <c r="L21" s="49"/>
      <c r="M21" s="43"/>
      <c r="N21" s="43"/>
      <c r="O21" s="43"/>
      <c r="P21" s="49"/>
    </row>
    <row r="22" spans="2:16" ht="24.95" customHeight="1">
      <c r="B22" s="23"/>
      <c r="C22" s="44" t="s">
        <v>82</v>
      </c>
      <c r="D22" s="48"/>
      <c r="E22" s="19"/>
      <c r="F22" s="14" t="s">
        <v>7</v>
      </c>
      <c r="G22" s="14">
        <v>1</v>
      </c>
      <c r="H22" s="51"/>
      <c r="I22" s="39"/>
      <c r="J22" s="55" t="s">
        <v>69</v>
      </c>
      <c r="K22" s="54"/>
      <c r="L22" s="43"/>
      <c r="M22" s="43"/>
      <c r="N22" s="43"/>
      <c r="O22" s="43"/>
      <c r="P22" s="49"/>
    </row>
    <row r="23" spans="2:16" ht="24.95" customHeight="1">
      <c r="B23" s="23"/>
      <c r="C23" s="44" t="s">
        <v>83</v>
      </c>
      <c r="D23" s="48"/>
      <c r="E23" s="19"/>
      <c r="F23" s="14" t="s">
        <v>7</v>
      </c>
      <c r="G23" s="14">
        <v>1</v>
      </c>
      <c r="H23" s="51"/>
      <c r="I23" s="39"/>
      <c r="J23" s="55" t="s">
        <v>69</v>
      </c>
      <c r="K23" s="54"/>
      <c r="L23" s="49"/>
      <c r="M23" s="49"/>
      <c r="N23" s="49"/>
      <c r="O23" s="49"/>
      <c r="P23" s="49"/>
    </row>
    <row r="24" spans="2:16" ht="24.95" customHeight="1">
      <c r="B24" s="23"/>
      <c r="C24" s="44" t="s">
        <v>84</v>
      </c>
      <c r="D24" s="48"/>
      <c r="E24" s="19"/>
      <c r="F24" s="14" t="s">
        <v>7</v>
      </c>
      <c r="G24" s="14">
        <v>1</v>
      </c>
      <c r="H24" s="51"/>
      <c r="I24" s="39"/>
      <c r="J24" s="55" t="s">
        <v>69</v>
      </c>
      <c r="K24" s="54"/>
      <c r="L24" s="43"/>
      <c r="M24" s="43"/>
      <c r="N24" s="43"/>
      <c r="O24" s="43"/>
      <c r="P24" s="49"/>
    </row>
    <row r="25" spans="2:16" ht="24.95" customHeight="1">
      <c r="B25" s="23"/>
      <c r="C25" s="44" t="s">
        <v>85</v>
      </c>
      <c r="D25" s="48"/>
      <c r="E25" s="19"/>
      <c r="F25" s="14" t="s">
        <v>7</v>
      </c>
      <c r="G25" s="14">
        <v>1</v>
      </c>
      <c r="H25" s="51"/>
      <c r="I25" s="39"/>
      <c r="J25" s="55" t="s">
        <v>69</v>
      </c>
      <c r="K25" s="54"/>
      <c r="L25" s="49"/>
      <c r="M25" s="43"/>
      <c r="N25" s="43"/>
      <c r="O25" s="43"/>
      <c r="P25" s="49"/>
    </row>
    <row r="26" spans="2:16" ht="24.95" customHeight="1">
      <c r="B26" s="23"/>
      <c r="C26" s="44" t="s">
        <v>86</v>
      </c>
      <c r="D26" s="48"/>
      <c r="E26" s="19"/>
      <c r="F26" s="14" t="s">
        <v>7</v>
      </c>
      <c r="G26" s="14">
        <v>1</v>
      </c>
      <c r="H26" s="51"/>
      <c r="I26" s="39"/>
      <c r="J26" s="55" t="s">
        <v>69</v>
      </c>
      <c r="K26" s="54"/>
      <c r="L26" s="43"/>
      <c r="M26" s="43"/>
      <c r="N26" s="43"/>
      <c r="O26" s="43"/>
      <c r="P26" s="49"/>
    </row>
    <row r="27" spans="2:16" ht="24.95" customHeight="1">
      <c r="B27" s="23"/>
      <c r="C27" s="44" t="s">
        <v>87</v>
      </c>
      <c r="D27" s="48"/>
      <c r="E27" s="19"/>
      <c r="F27" s="14" t="s">
        <v>7</v>
      </c>
      <c r="G27" s="14">
        <v>1</v>
      </c>
      <c r="H27" s="51"/>
      <c r="I27" s="39"/>
      <c r="J27" s="55" t="s">
        <v>69</v>
      </c>
      <c r="K27" s="54"/>
      <c r="L27" s="49"/>
      <c r="M27" s="43"/>
      <c r="N27" s="43"/>
      <c r="O27" s="43"/>
      <c r="P27" s="49"/>
    </row>
    <row r="28" spans="2:16" ht="24.95" customHeight="1">
      <c r="B28" s="23"/>
      <c r="C28" s="44" t="s">
        <v>88</v>
      </c>
      <c r="D28" s="48"/>
      <c r="E28" s="19"/>
      <c r="F28" s="14" t="s">
        <v>7</v>
      </c>
      <c r="G28" s="14">
        <v>1</v>
      </c>
      <c r="H28" s="51"/>
      <c r="I28" s="39"/>
      <c r="J28" s="55" t="s">
        <v>69</v>
      </c>
      <c r="K28" s="54"/>
      <c r="L28" s="43"/>
      <c r="M28" s="43"/>
      <c r="N28" s="43"/>
      <c r="O28" s="43"/>
      <c r="P28" s="49"/>
    </row>
    <row r="29" spans="2:16" ht="24.95" customHeight="1">
      <c r="B29" s="23"/>
      <c r="C29" s="44" t="s">
        <v>89</v>
      </c>
      <c r="D29" s="48"/>
      <c r="E29" s="19"/>
      <c r="F29" s="14" t="s">
        <v>7</v>
      </c>
      <c r="G29" s="14">
        <v>1</v>
      </c>
      <c r="H29" s="51"/>
      <c r="I29" s="39"/>
      <c r="J29" s="55" t="s">
        <v>69</v>
      </c>
      <c r="K29" s="54"/>
      <c r="L29" s="49"/>
      <c r="M29" s="49"/>
      <c r="N29" s="49"/>
      <c r="O29" s="49"/>
      <c r="P29" s="49"/>
    </row>
    <row r="30" spans="2:16" ht="24.95" customHeight="1">
      <c r="B30" s="23"/>
      <c r="C30" s="44" t="s">
        <v>90</v>
      </c>
      <c r="D30" s="48"/>
      <c r="E30" s="19"/>
      <c r="F30" s="14" t="s">
        <v>7</v>
      </c>
      <c r="G30" s="14">
        <v>1</v>
      </c>
      <c r="H30" s="51"/>
      <c r="I30" s="39"/>
      <c r="J30" s="55" t="s">
        <v>69</v>
      </c>
      <c r="K30" s="54"/>
      <c r="L30" s="49"/>
      <c r="M30" s="43"/>
      <c r="N30" s="43"/>
      <c r="O30" s="43"/>
      <c r="P30" s="49"/>
    </row>
    <row r="31" spans="2:16" ht="24.95" customHeight="1">
      <c r="B31" s="23"/>
      <c r="C31" s="44" t="s">
        <v>91</v>
      </c>
      <c r="D31" s="48"/>
      <c r="E31" s="19"/>
      <c r="F31" s="14" t="s">
        <v>7</v>
      </c>
      <c r="G31" s="14">
        <v>1</v>
      </c>
      <c r="H31" s="51"/>
      <c r="I31" s="39"/>
      <c r="J31" s="55" t="s">
        <v>69</v>
      </c>
      <c r="K31" s="54"/>
      <c r="L31" s="43"/>
      <c r="M31" s="43"/>
      <c r="N31" s="43"/>
      <c r="O31" s="43"/>
      <c r="P31" s="49"/>
    </row>
    <row r="32" spans="2:16" ht="24.95" customHeight="1">
      <c r="B32" s="23"/>
      <c r="C32" s="44" t="s">
        <v>92</v>
      </c>
      <c r="D32" s="48"/>
      <c r="E32" s="19"/>
      <c r="F32" s="14" t="s">
        <v>7</v>
      </c>
      <c r="G32" s="14">
        <v>1</v>
      </c>
      <c r="H32" s="51"/>
      <c r="I32" s="39"/>
      <c r="J32" s="55" t="s">
        <v>69</v>
      </c>
      <c r="K32" s="54"/>
      <c r="L32" s="49"/>
      <c r="M32" s="49"/>
      <c r="N32" s="49"/>
      <c r="O32" s="49"/>
      <c r="P32" s="49"/>
    </row>
    <row r="33" spans="2:16" ht="24.95" customHeight="1">
      <c r="B33" s="23"/>
      <c r="C33" s="44" t="s">
        <v>93</v>
      </c>
      <c r="D33" s="48"/>
      <c r="E33" s="19"/>
      <c r="F33" s="14" t="s">
        <v>7</v>
      </c>
      <c r="G33" s="14">
        <v>1</v>
      </c>
      <c r="H33" s="51"/>
      <c r="I33" s="39"/>
      <c r="J33" s="55" t="s">
        <v>69</v>
      </c>
      <c r="K33" s="54"/>
      <c r="L33" s="43"/>
      <c r="M33" s="43"/>
      <c r="N33" s="43"/>
      <c r="O33" s="43"/>
      <c r="P33" s="49"/>
    </row>
    <row r="34" spans="2:16" ht="24.95" customHeight="1">
      <c r="B34" s="23"/>
      <c r="C34" s="44" t="s">
        <v>94</v>
      </c>
      <c r="D34" s="48"/>
      <c r="E34" s="19"/>
      <c r="F34" s="14" t="s">
        <v>7</v>
      </c>
      <c r="G34" s="14">
        <v>1</v>
      </c>
      <c r="H34" s="51"/>
      <c r="I34" s="39"/>
      <c r="J34" s="55" t="s">
        <v>69</v>
      </c>
      <c r="K34" s="54"/>
      <c r="L34" s="49"/>
      <c r="M34" s="49"/>
      <c r="N34" s="49"/>
      <c r="O34" s="49"/>
      <c r="P34" s="49"/>
    </row>
    <row r="35" spans="2:16" ht="24.95" customHeight="1">
      <c r="B35" s="23"/>
      <c r="C35" s="44" t="s">
        <v>95</v>
      </c>
      <c r="D35" s="48"/>
      <c r="E35" s="19"/>
      <c r="F35" s="14" t="s">
        <v>7</v>
      </c>
      <c r="G35" s="14">
        <v>1</v>
      </c>
      <c r="H35" s="51"/>
      <c r="I35" s="39"/>
      <c r="J35" s="55" t="s">
        <v>69</v>
      </c>
      <c r="K35" s="54"/>
      <c r="L35" s="43"/>
      <c r="M35" s="43"/>
      <c r="N35" s="43"/>
      <c r="O35" s="43"/>
      <c r="P35" s="49"/>
    </row>
    <row r="36" spans="2:16" ht="24.95" customHeight="1">
      <c r="B36" s="23"/>
      <c r="C36" s="44" t="s">
        <v>96</v>
      </c>
      <c r="D36" s="48"/>
      <c r="E36" s="19"/>
      <c r="F36" s="14" t="s">
        <v>7</v>
      </c>
      <c r="G36" s="14">
        <v>1</v>
      </c>
      <c r="H36" s="51"/>
      <c r="I36" s="39"/>
      <c r="J36" s="55" t="s">
        <v>69</v>
      </c>
      <c r="K36" s="54"/>
      <c r="L36" s="49"/>
      <c r="M36" s="49"/>
      <c r="N36" s="49"/>
      <c r="O36" s="49"/>
      <c r="P36" s="49"/>
    </row>
    <row r="37" spans="2:16" ht="24.95" customHeight="1">
      <c r="B37" s="23"/>
      <c r="C37" s="44" t="s">
        <v>97</v>
      </c>
      <c r="D37" s="48"/>
      <c r="E37" s="19"/>
      <c r="F37" s="14" t="s">
        <v>7</v>
      </c>
      <c r="G37" s="14">
        <v>1</v>
      </c>
      <c r="H37" s="51"/>
      <c r="I37" s="39"/>
      <c r="J37" s="55" t="s">
        <v>69</v>
      </c>
      <c r="K37" s="54"/>
      <c r="L37" s="43"/>
      <c r="M37" s="43"/>
      <c r="N37" s="43"/>
      <c r="O37" s="43"/>
      <c r="P37" s="49"/>
    </row>
    <row r="38" spans="2:16" ht="24.95" customHeight="1">
      <c r="B38" s="23"/>
      <c r="C38" s="44" t="s">
        <v>98</v>
      </c>
      <c r="D38" s="48"/>
      <c r="E38" s="19"/>
      <c r="F38" s="14" t="s">
        <v>7</v>
      </c>
      <c r="G38" s="14">
        <v>1</v>
      </c>
      <c r="H38" s="51"/>
      <c r="I38" s="39"/>
      <c r="J38" s="55" t="s">
        <v>69</v>
      </c>
      <c r="K38" s="54"/>
      <c r="L38" s="49"/>
      <c r="M38" s="49"/>
      <c r="N38" s="49"/>
      <c r="O38" s="49"/>
      <c r="P38" s="49"/>
    </row>
    <row r="39" spans="2:16" ht="24.95" customHeight="1">
      <c r="B39" s="23"/>
      <c r="C39" s="44" t="s">
        <v>99</v>
      </c>
      <c r="D39" s="48"/>
      <c r="E39" s="19"/>
      <c r="F39" s="14" t="s">
        <v>7</v>
      </c>
      <c r="G39" s="14">
        <v>1</v>
      </c>
      <c r="H39" s="51"/>
      <c r="I39" s="39"/>
      <c r="J39" s="55" t="s">
        <v>69</v>
      </c>
      <c r="K39" s="54"/>
      <c r="L39" s="43"/>
      <c r="M39" s="43"/>
      <c r="N39" s="43"/>
      <c r="O39" s="43"/>
      <c r="P39" s="49"/>
    </row>
    <row r="40" spans="2:16" ht="24.95" customHeight="1">
      <c r="B40" s="23"/>
      <c r="C40" s="44" t="s">
        <v>100</v>
      </c>
      <c r="D40" s="48"/>
      <c r="E40" s="19"/>
      <c r="F40" s="14" t="s">
        <v>7</v>
      </c>
      <c r="G40" s="14">
        <v>1</v>
      </c>
      <c r="H40" s="51"/>
      <c r="I40" s="39"/>
      <c r="J40" s="55" t="s">
        <v>69</v>
      </c>
      <c r="K40" s="54"/>
      <c r="L40" s="49"/>
      <c r="M40" s="49"/>
      <c r="N40" s="49"/>
      <c r="O40" s="49"/>
      <c r="P40" s="49"/>
    </row>
    <row r="41" spans="2:16" ht="24.95" customHeight="1">
      <c r="B41" s="23"/>
      <c r="C41" s="44"/>
      <c r="D41" s="48"/>
      <c r="E41" s="19"/>
      <c r="F41" s="64"/>
      <c r="G41" s="64"/>
      <c r="H41" s="51"/>
      <c r="I41" s="39"/>
      <c r="J41" s="65"/>
      <c r="K41" s="19"/>
      <c r="L41" s="49"/>
      <c r="M41" s="49"/>
      <c r="N41" s="49"/>
      <c r="O41" s="49"/>
      <c r="P41" s="49"/>
    </row>
    <row r="42" spans="2:16" ht="24.95" customHeight="1">
      <c r="B42" s="25"/>
      <c r="C42" s="26"/>
      <c r="D42" s="27"/>
      <c r="E42" s="24" t="s">
        <v>21</v>
      </c>
      <c r="F42" s="9"/>
      <c r="G42" s="9"/>
      <c r="H42" s="10"/>
      <c r="I42" s="25"/>
      <c r="J42" s="28" t="s">
        <v>22</v>
      </c>
      <c r="K42" s="41"/>
      <c r="L42" s="42"/>
      <c r="M42" s="42"/>
      <c r="N42" s="42"/>
      <c r="O42" s="42"/>
      <c r="P42" s="42"/>
    </row>
    <row r="43" spans="2:16" ht="24.95" customHeight="1">
      <c r="B43" s="25"/>
      <c r="C43" s="26"/>
      <c r="D43" s="27"/>
      <c r="E43" s="20"/>
      <c r="F43" s="9"/>
      <c r="G43" s="9"/>
      <c r="H43" s="10"/>
      <c r="I43" s="25"/>
      <c r="J43" s="28"/>
      <c r="K43" s="41"/>
      <c r="L43" s="42"/>
      <c r="M43" s="42"/>
      <c r="N43" s="42"/>
      <c r="O43" s="42"/>
      <c r="P43" s="42"/>
    </row>
    <row r="44" spans="2:16" ht="36.75" customHeight="1">
      <c r="B44" s="25"/>
      <c r="C44" s="26"/>
      <c r="D44" s="27"/>
      <c r="E44" s="24" t="s">
        <v>19</v>
      </c>
      <c r="F44" s="9"/>
      <c r="G44" s="9"/>
      <c r="H44" s="10"/>
      <c r="I44" s="25"/>
      <c r="J44" s="31"/>
      <c r="K44" s="40"/>
      <c r="L44" s="43"/>
      <c r="M44" s="43"/>
      <c r="N44" s="43"/>
      <c r="O44" s="43"/>
      <c r="P44" s="43"/>
    </row>
    <row r="45" spans="2:16" ht="24.95" customHeight="1">
      <c r="B45" s="25"/>
      <c r="C45" s="26"/>
      <c r="D45" s="27"/>
      <c r="E45" s="20"/>
      <c r="F45" s="9"/>
      <c r="G45" s="9"/>
      <c r="H45" s="10"/>
      <c r="I45" s="25"/>
      <c r="J45" s="28"/>
      <c r="K45" s="20"/>
      <c r="L45" s="10"/>
      <c r="M45" s="10"/>
      <c r="N45" s="10"/>
      <c r="O45" s="10"/>
      <c r="P45" s="10"/>
    </row>
    <row r="46" spans="2:16" ht="16.5" customHeight="1">
      <c r="B46" s="11"/>
      <c r="C46" s="12"/>
      <c r="D46" s="11"/>
      <c r="E46" s="11"/>
      <c r="F46" s="13"/>
      <c r="G46" s="13"/>
      <c r="H46" s="11"/>
      <c r="I46" s="11"/>
      <c r="J46" s="11"/>
      <c r="K46" s="11"/>
      <c r="L46" s="11"/>
      <c r="M46" s="11"/>
      <c r="N46" s="11"/>
      <c r="O46" s="11"/>
      <c r="P46" s="11"/>
    </row>
    <row r="47" spans="2:16" ht="24.95" customHeight="1">
      <c r="B47" s="127"/>
      <c r="C47" s="128"/>
      <c r="D47" s="128"/>
      <c r="E47" s="128"/>
      <c r="F47" s="128"/>
      <c r="G47" s="128"/>
      <c r="H47" s="128"/>
      <c r="I47" s="128"/>
      <c r="J47" s="129"/>
      <c r="K47" s="56"/>
      <c r="L47" s="56"/>
      <c r="M47" s="56"/>
      <c r="N47" s="56"/>
      <c r="O47" s="56"/>
      <c r="P47" s="17"/>
    </row>
    <row r="48" spans="2:16" ht="22.5" customHeight="1">
      <c r="B48" s="127" t="s">
        <v>35</v>
      </c>
      <c r="C48" s="128"/>
      <c r="D48" s="128"/>
      <c r="E48" s="128"/>
      <c r="F48" s="128"/>
      <c r="G48" s="128"/>
      <c r="H48" s="128"/>
      <c r="I48" s="128"/>
      <c r="J48" s="129"/>
      <c r="K48" s="36" t="s">
        <v>47</v>
      </c>
      <c r="L48" s="56"/>
      <c r="M48" s="56"/>
      <c r="N48" s="56"/>
      <c r="O48" s="56"/>
      <c r="P48" s="17"/>
    </row>
    <row r="49" spans="2:16" ht="22.5" customHeight="1">
      <c r="B49" s="127" t="s">
        <v>5</v>
      </c>
      <c r="C49" s="128"/>
      <c r="D49" s="128"/>
      <c r="E49" s="128"/>
      <c r="F49" s="128"/>
      <c r="G49" s="128"/>
      <c r="H49" s="128"/>
      <c r="I49" s="128"/>
      <c r="J49" s="129"/>
      <c r="K49" s="36" t="s">
        <v>49</v>
      </c>
      <c r="L49" s="56"/>
      <c r="M49" s="56"/>
      <c r="N49" s="56"/>
      <c r="O49" s="56"/>
      <c r="P49" s="17"/>
    </row>
    <row r="50" spans="2:16" ht="22.5" customHeight="1">
      <c r="B50" s="127" t="s">
        <v>56</v>
      </c>
      <c r="C50" s="128"/>
      <c r="D50" s="128"/>
      <c r="E50" s="128"/>
      <c r="F50" s="128"/>
      <c r="G50" s="128"/>
      <c r="H50" s="128"/>
      <c r="I50" s="128"/>
      <c r="J50" s="129"/>
      <c r="K50" s="36" t="s">
        <v>50</v>
      </c>
      <c r="L50" s="56"/>
      <c r="M50" s="56"/>
      <c r="N50" s="56"/>
      <c r="O50" s="56"/>
      <c r="P50" s="17"/>
    </row>
    <row r="51" spans="2:16" ht="22.5" customHeight="1">
      <c r="B51" s="127" t="s">
        <v>57</v>
      </c>
      <c r="C51" s="128"/>
      <c r="D51" s="128"/>
      <c r="E51" s="128"/>
      <c r="F51" s="128"/>
      <c r="G51" s="128"/>
      <c r="H51" s="128"/>
      <c r="I51" s="128"/>
      <c r="J51" s="129"/>
      <c r="K51" s="36" t="s">
        <v>53</v>
      </c>
      <c r="L51" s="56"/>
      <c r="M51" s="56"/>
      <c r="N51" s="56"/>
      <c r="O51" s="56"/>
      <c r="P51" s="17"/>
    </row>
    <row r="52" spans="2:16" ht="22.5" customHeight="1">
      <c r="B52" s="147" t="s">
        <v>70</v>
      </c>
      <c r="C52" s="148"/>
      <c r="D52" s="148"/>
      <c r="E52" s="148"/>
      <c r="F52" s="148"/>
      <c r="G52" s="148"/>
      <c r="H52" s="148"/>
      <c r="I52" s="148"/>
      <c r="J52" s="149"/>
      <c r="K52" s="36" t="s">
        <v>48</v>
      </c>
      <c r="L52" s="56"/>
      <c r="M52" s="56"/>
      <c r="N52" s="56"/>
      <c r="O52" s="56"/>
      <c r="P52" s="17"/>
    </row>
    <row r="53" spans="2:16" ht="22.5" customHeight="1">
      <c r="B53" s="127" t="s">
        <v>63</v>
      </c>
      <c r="C53" s="128"/>
      <c r="D53" s="128"/>
      <c r="E53" s="128"/>
      <c r="F53" s="128"/>
      <c r="G53" s="128"/>
      <c r="H53" s="128"/>
      <c r="I53" s="128"/>
      <c r="J53" s="129"/>
      <c r="K53" s="36" t="s">
        <v>52</v>
      </c>
      <c r="L53" s="56"/>
      <c r="M53" s="56"/>
      <c r="N53" s="56"/>
      <c r="O53" s="56"/>
      <c r="P53" s="17"/>
    </row>
    <row r="54" spans="2:16" ht="22.5" customHeight="1">
      <c r="B54" s="127" t="s">
        <v>64</v>
      </c>
      <c r="C54" s="128"/>
      <c r="D54" s="128"/>
      <c r="E54" s="128"/>
      <c r="F54" s="128"/>
      <c r="G54" s="128"/>
      <c r="H54" s="128"/>
      <c r="I54" s="128"/>
      <c r="J54" s="129"/>
      <c r="K54" s="36" t="s">
        <v>51</v>
      </c>
      <c r="L54" s="56"/>
      <c r="M54" s="56"/>
      <c r="N54" s="56"/>
      <c r="O54" s="56"/>
      <c r="P54" s="17"/>
    </row>
    <row r="55" spans="2:16" ht="22.5" customHeight="1">
      <c r="B55" s="127" t="s">
        <v>65</v>
      </c>
      <c r="C55" s="128"/>
      <c r="D55" s="128"/>
      <c r="E55" s="128"/>
      <c r="F55" s="128"/>
      <c r="G55" s="128"/>
      <c r="H55" s="128"/>
      <c r="I55" s="128"/>
      <c r="J55" s="129"/>
      <c r="K55" s="36"/>
      <c r="L55" s="56"/>
      <c r="M55" s="56"/>
      <c r="N55" s="56"/>
      <c r="O55" s="56"/>
      <c r="P55" s="17"/>
    </row>
    <row r="56" spans="2:16" ht="22.5" customHeight="1">
      <c r="B56" s="35" t="s">
        <v>66</v>
      </c>
      <c r="C56" s="56"/>
      <c r="D56" s="56"/>
      <c r="E56" s="56"/>
      <c r="F56" s="56"/>
      <c r="G56" s="56"/>
      <c r="H56" s="56"/>
      <c r="I56" s="56"/>
      <c r="J56" s="57"/>
      <c r="K56" s="36"/>
      <c r="L56" s="56"/>
      <c r="M56" s="56"/>
      <c r="N56" s="56"/>
      <c r="O56" s="56"/>
      <c r="P56" s="17"/>
    </row>
    <row r="57" spans="2:16" ht="22.5" customHeight="1">
      <c r="B57" s="127" t="s">
        <v>20</v>
      </c>
      <c r="C57" s="128"/>
      <c r="D57" s="128"/>
      <c r="E57" s="128"/>
      <c r="F57" s="128"/>
      <c r="G57" s="128"/>
      <c r="H57" s="128"/>
      <c r="I57" s="128"/>
      <c r="J57" s="129"/>
      <c r="K57" s="36"/>
      <c r="L57" s="56"/>
      <c r="M57" s="56"/>
      <c r="N57" s="56"/>
      <c r="O57" s="56"/>
      <c r="P57" s="17"/>
    </row>
    <row r="58" spans="2:16" ht="22.5" customHeight="1">
      <c r="B58" s="147" t="s">
        <v>71</v>
      </c>
      <c r="C58" s="148"/>
      <c r="D58" s="148"/>
      <c r="E58" s="148"/>
      <c r="F58" s="148"/>
      <c r="G58" s="148"/>
      <c r="H58" s="148"/>
      <c r="I58" s="148"/>
      <c r="J58" s="149"/>
      <c r="K58" s="36"/>
      <c r="L58" s="56"/>
      <c r="M58" s="56"/>
      <c r="N58" s="56"/>
      <c r="O58" s="56"/>
      <c r="P58" s="17"/>
    </row>
    <row r="59" spans="2:16" ht="22.5" customHeight="1">
      <c r="B59" s="127" t="s">
        <v>54</v>
      </c>
      <c r="C59" s="128"/>
      <c r="D59" s="128"/>
      <c r="E59" s="128"/>
      <c r="F59" s="128"/>
      <c r="G59" s="128"/>
      <c r="H59" s="128"/>
      <c r="I59" s="128"/>
      <c r="J59" s="129"/>
      <c r="K59" s="36"/>
      <c r="L59" s="56"/>
      <c r="M59" s="56"/>
      <c r="N59" s="56"/>
      <c r="O59" s="56"/>
      <c r="P59" s="17"/>
    </row>
    <row r="60" spans="2:16" ht="22.5" customHeight="1">
      <c r="B60" s="127"/>
      <c r="C60" s="128"/>
      <c r="D60" s="128"/>
      <c r="E60" s="128"/>
      <c r="F60" s="128"/>
      <c r="G60" s="128"/>
      <c r="H60" s="128"/>
      <c r="I60" s="128"/>
      <c r="J60" s="129"/>
      <c r="K60" s="36"/>
      <c r="L60" s="56"/>
      <c r="M60" s="56"/>
      <c r="N60" s="56"/>
      <c r="O60" s="56"/>
      <c r="P60" s="17"/>
    </row>
    <row r="61" spans="2:16" ht="22.5" customHeight="1">
      <c r="B61" s="127" t="s">
        <v>36</v>
      </c>
      <c r="C61" s="128"/>
      <c r="D61" s="128"/>
      <c r="E61" s="128"/>
      <c r="F61" s="128"/>
      <c r="G61" s="128"/>
      <c r="H61" s="128"/>
      <c r="I61" s="128"/>
      <c r="J61" s="129"/>
      <c r="K61" s="36"/>
      <c r="L61" s="56"/>
      <c r="M61" s="56"/>
      <c r="N61" s="56"/>
      <c r="O61" s="56"/>
      <c r="P61" s="17"/>
    </row>
    <row r="62" spans="2:16" ht="22.5" customHeight="1">
      <c r="B62" s="127" t="s">
        <v>58</v>
      </c>
      <c r="C62" s="128"/>
      <c r="D62" s="128"/>
      <c r="E62" s="128"/>
      <c r="F62" s="128"/>
      <c r="G62" s="128"/>
      <c r="H62" s="128"/>
      <c r="I62" s="128"/>
      <c r="J62" s="129"/>
      <c r="K62" s="36"/>
      <c r="L62" s="56"/>
      <c r="M62" s="56"/>
      <c r="N62" s="56"/>
      <c r="O62" s="56"/>
      <c r="P62" s="17"/>
    </row>
    <row r="63" spans="2:16" ht="22.5" customHeight="1">
      <c r="B63" s="127" t="s">
        <v>13</v>
      </c>
      <c r="C63" s="128"/>
      <c r="D63" s="128"/>
      <c r="E63" s="128"/>
      <c r="F63" s="128"/>
      <c r="G63" s="128"/>
      <c r="H63" s="128"/>
      <c r="I63" s="128"/>
      <c r="J63" s="129"/>
      <c r="K63" s="36"/>
      <c r="L63" s="56"/>
      <c r="M63" s="56"/>
      <c r="N63" s="56"/>
      <c r="O63" s="56"/>
      <c r="P63" s="17"/>
    </row>
    <row r="64" spans="2:16" ht="22.5" customHeight="1">
      <c r="B64" s="127" t="s">
        <v>14</v>
      </c>
      <c r="C64" s="128"/>
      <c r="D64" s="128"/>
      <c r="E64" s="128"/>
      <c r="F64" s="128"/>
      <c r="G64" s="128"/>
      <c r="H64" s="128"/>
      <c r="I64" s="128"/>
      <c r="J64" s="129"/>
      <c r="K64" s="36"/>
      <c r="L64" s="56"/>
      <c r="M64" s="56"/>
      <c r="N64" s="56"/>
      <c r="O64" s="56"/>
      <c r="P64" s="17"/>
    </row>
    <row r="65" spans="2:16" ht="22.5" customHeight="1">
      <c r="B65" s="127" t="s">
        <v>6</v>
      </c>
      <c r="C65" s="128"/>
      <c r="D65" s="128"/>
      <c r="E65" s="128"/>
      <c r="F65" s="128"/>
      <c r="G65" s="128"/>
      <c r="H65" s="128"/>
      <c r="I65" s="128"/>
      <c r="J65" s="129"/>
      <c r="K65" s="36"/>
      <c r="L65" s="56"/>
      <c r="M65" s="56"/>
      <c r="N65" s="56"/>
      <c r="O65" s="56"/>
      <c r="P65" s="17"/>
    </row>
    <row r="66" spans="2:16" ht="22.5" customHeight="1">
      <c r="B66" s="127" t="s">
        <v>61</v>
      </c>
      <c r="C66" s="128"/>
      <c r="D66" s="128"/>
      <c r="E66" s="128"/>
      <c r="F66" s="128"/>
      <c r="G66" s="128"/>
      <c r="H66" s="128"/>
      <c r="I66" s="128"/>
      <c r="J66" s="129"/>
      <c r="K66" s="36"/>
      <c r="L66" s="56"/>
      <c r="M66" s="56"/>
      <c r="N66" s="56"/>
      <c r="O66" s="56"/>
      <c r="P66" s="17"/>
    </row>
    <row r="67" spans="2:16" ht="22.5" customHeight="1">
      <c r="B67" s="127" t="s">
        <v>62</v>
      </c>
      <c r="C67" s="128"/>
      <c r="D67" s="128"/>
      <c r="E67" s="128"/>
      <c r="F67" s="128"/>
      <c r="G67" s="128"/>
      <c r="H67" s="128"/>
      <c r="I67" s="128"/>
      <c r="J67" s="129"/>
      <c r="K67" s="36"/>
      <c r="L67" s="56"/>
      <c r="M67" s="56"/>
      <c r="N67" s="56"/>
      <c r="O67" s="56"/>
      <c r="P67" s="17"/>
    </row>
    <row r="68" spans="2:16" ht="22.5" customHeight="1">
      <c r="B68" s="127" t="s">
        <v>15</v>
      </c>
      <c r="C68" s="128"/>
      <c r="D68" s="128"/>
      <c r="E68" s="128"/>
      <c r="F68" s="128"/>
      <c r="G68" s="128"/>
      <c r="H68" s="128"/>
      <c r="I68" s="128"/>
      <c r="J68" s="129"/>
      <c r="K68" s="36"/>
      <c r="L68" s="56"/>
      <c r="M68" s="56"/>
      <c r="N68" s="56"/>
      <c r="O68" s="56"/>
      <c r="P68" s="17"/>
    </row>
    <row r="69" spans="2:16" ht="22.5" customHeight="1">
      <c r="B69" s="127" t="s">
        <v>16</v>
      </c>
      <c r="C69" s="128"/>
      <c r="D69" s="128"/>
      <c r="E69" s="128"/>
      <c r="F69" s="128"/>
      <c r="G69" s="128"/>
      <c r="H69" s="128"/>
      <c r="I69" s="128"/>
      <c r="J69" s="129"/>
      <c r="K69" s="36"/>
      <c r="L69" s="56"/>
      <c r="M69" s="56"/>
      <c r="N69" s="56"/>
      <c r="O69" s="56"/>
      <c r="P69" s="17"/>
    </row>
    <row r="70" spans="2:16" ht="22.5" customHeight="1">
      <c r="B70" s="150"/>
      <c r="C70" s="151"/>
      <c r="D70" s="151"/>
      <c r="E70" s="151"/>
      <c r="F70" s="151"/>
      <c r="G70" s="151"/>
      <c r="H70" s="151"/>
      <c r="I70" s="151"/>
      <c r="J70" s="152"/>
      <c r="K70" s="32"/>
      <c r="L70" s="60"/>
      <c r="M70" s="60"/>
      <c r="N70" s="60"/>
      <c r="O70" s="60"/>
      <c r="P70" s="18"/>
    </row>
    <row r="71" spans="2:16" ht="22.5" customHeight="1">
      <c r="B71" s="127" t="s">
        <v>23</v>
      </c>
      <c r="C71" s="128"/>
      <c r="D71" s="128"/>
      <c r="E71" s="128"/>
      <c r="F71" s="128"/>
      <c r="G71" s="128"/>
      <c r="H71" s="128"/>
      <c r="I71" s="128"/>
      <c r="J71" s="129"/>
      <c r="K71" s="36"/>
      <c r="L71" s="56"/>
      <c r="M71" s="56"/>
      <c r="N71" s="56"/>
      <c r="O71" s="56"/>
      <c r="P71" s="17"/>
    </row>
    <row r="72" spans="2:16" ht="22.5" customHeight="1">
      <c r="B72" s="127" t="s">
        <v>24</v>
      </c>
      <c r="C72" s="128"/>
      <c r="D72" s="128"/>
      <c r="E72" s="128"/>
      <c r="F72" s="128"/>
      <c r="G72" s="128"/>
      <c r="H72" s="128"/>
      <c r="I72" s="128"/>
      <c r="J72" s="129"/>
      <c r="K72" s="36"/>
      <c r="L72" s="56"/>
      <c r="M72" s="56"/>
      <c r="N72" s="56"/>
      <c r="O72" s="56"/>
      <c r="P72" s="17"/>
    </row>
    <row r="73" spans="2:16" ht="22.5" customHeight="1">
      <c r="B73" s="127" t="s">
        <v>25</v>
      </c>
      <c r="C73" s="128"/>
      <c r="D73" s="128"/>
      <c r="E73" s="128"/>
      <c r="F73" s="128"/>
      <c r="G73" s="128"/>
      <c r="H73" s="128"/>
      <c r="I73" s="128"/>
      <c r="J73" s="129"/>
      <c r="K73" s="36"/>
      <c r="L73" s="56"/>
      <c r="M73" s="56"/>
      <c r="N73" s="56"/>
      <c r="O73" s="56"/>
      <c r="P73" s="17"/>
    </row>
    <row r="74" spans="2:16" ht="22.5" customHeight="1">
      <c r="B74" s="127" t="s">
        <v>26</v>
      </c>
      <c r="C74" s="128"/>
      <c r="D74" s="128"/>
      <c r="E74" s="128"/>
      <c r="F74" s="128"/>
      <c r="G74" s="128"/>
      <c r="H74" s="128"/>
      <c r="I74" s="128"/>
      <c r="J74" s="129"/>
      <c r="K74" s="36"/>
      <c r="L74" s="56"/>
      <c r="M74" s="56"/>
      <c r="N74" s="56"/>
      <c r="O74" s="56"/>
      <c r="P74" s="17"/>
    </row>
    <row r="75" spans="2:16" ht="22.5" customHeight="1">
      <c r="B75" s="127" t="s">
        <v>27</v>
      </c>
      <c r="C75" s="128"/>
      <c r="D75" s="128"/>
      <c r="E75" s="128"/>
      <c r="F75" s="128"/>
      <c r="G75" s="128"/>
      <c r="H75" s="128"/>
      <c r="I75" s="128"/>
      <c r="J75" s="129"/>
      <c r="K75" s="36"/>
      <c r="L75" s="56"/>
      <c r="M75" s="56"/>
      <c r="N75" s="56"/>
      <c r="O75" s="56"/>
      <c r="P75" s="17"/>
    </row>
    <row r="76" spans="2:16" ht="22.5" customHeight="1">
      <c r="B76" s="127" t="s">
        <v>25</v>
      </c>
      <c r="C76" s="128"/>
      <c r="D76" s="128"/>
      <c r="E76" s="128"/>
      <c r="F76" s="128"/>
      <c r="G76" s="128"/>
      <c r="H76" s="128"/>
      <c r="I76" s="128"/>
      <c r="J76" s="129"/>
      <c r="K76" s="36"/>
      <c r="L76" s="56"/>
      <c r="M76" s="56"/>
      <c r="N76" s="56"/>
      <c r="O76" s="56"/>
      <c r="P76" s="17"/>
    </row>
    <row r="77" spans="2:16" ht="22.5" customHeight="1">
      <c r="B77" s="127" t="s">
        <v>28</v>
      </c>
      <c r="C77" s="128"/>
      <c r="D77" s="128"/>
      <c r="E77" s="128"/>
      <c r="F77" s="128"/>
      <c r="G77" s="128"/>
      <c r="H77" s="128"/>
      <c r="I77" s="128"/>
      <c r="J77" s="129"/>
      <c r="K77" s="36"/>
      <c r="L77" s="56"/>
      <c r="M77" s="56"/>
      <c r="N77" s="56"/>
      <c r="O77" s="56"/>
      <c r="P77" s="17"/>
    </row>
    <row r="78" spans="2:16" ht="22.5" customHeight="1">
      <c r="B78" s="59"/>
      <c r="C78" s="60"/>
      <c r="D78" s="60"/>
      <c r="E78" s="60"/>
      <c r="F78" s="60"/>
      <c r="G78" s="60"/>
      <c r="H78" s="60"/>
      <c r="I78" s="60"/>
      <c r="J78" s="61"/>
      <c r="K78" s="36"/>
      <c r="L78" s="56"/>
      <c r="M78" s="56"/>
      <c r="N78" s="56"/>
      <c r="O78" s="56"/>
      <c r="P78" s="17"/>
    </row>
    <row r="79" spans="2:16" ht="22.5" customHeight="1">
      <c r="B79" s="153"/>
      <c r="C79" s="154"/>
      <c r="D79" s="154"/>
      <c r="E79" s="154"/>
      <c r="F79" s="154"/>
      <c r="G79" s="154"/>
      <c r="H79" s="154"/>
      <c r="I79" s="154"/>
      <c r="J79" s="155"/>
      <c r="K79" s="33"/>
      <c r="L79" s="58"/>
      <c r="M79" s="58"/>
      <c r="N79" s="58"/>
      <c r="O79" s="58"/>
      <c r="P79" s="16"/>
    </row>
    <row r="80" spans="2:16" ht="22.5" customHeight="1">
      <c r="B80" s="156" t="s">
        <v>18</v>
      </c>
      <c r="C80" s="157"/>
      <c r="D80" s="157"/>
      <c r="E80" s="157"/>
      <c r="F80" s="157"/>
      <c r="G80" s="157"/>
      <c r="H80" s="157"/>
      <c r="I80" s="157"/>
      <c r="J80" s="158"/>
      <c r="K80" s="30"/>
      <c r="L80" s="30"/>
      <c r="M80" s="30"/>
      <c r="N80" s="30"/>
      <c r="O80" s="30"/>
      <c r="P80" s="30"/>
    </row>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sheetData>
  <autoFilter ref="A1:P129" xr:uid="{00000000-0001-0000-0000-000000000000}"/>
  <mergeCells count="42">
    <mergeCell ref="B75:J75"/>
    <mergeCell ref="B76:J76"/>
    <mergeCell ref="B77:J77"/>
    <mergeCell ref="B79:J79"/>
    <mergeCell ref="B80:J80"/>
    <mergeCell ref="B74:J74"/>
    <mergeCell ref="B63:J63"/>
    <mergeCell ref="B64:J64"/>
    <mergeCell ref="B65:J65"/>
    <mergeCell ref="B66:J66"/>
    <mergeCell ref="B67:J67"/>
    <mergeCell ref="B68:J68"/>
    <mergeCell ref="B69:J69"/>
    <mergeCell ref="B70:J70"/>
    <mergeCell ref="B71:J71"/>
    <mergeCell ref="B72:J72"/>
    <mergeCell ref="B73:J73"/>
    <mergeCell ref="B62:J62"/>
    <mergeCell ref="B50:J50"/>
    <mergeCell ref="B51:J51"/>
    <mergeCell ref="B52:J52"/>
    <mergeCell ref="B53:J53"/>
    <mergeCell ref="B54:J54"/>
    <mergeCell ref="B55:J55"/>
    <mergeCell ref="B57:J57"/>
    <mergeCell ref="B58:J58"/>
    <mergeCell ref="B59:J59"/>
    <mergeCell ref="B60:J60"/>
    <mergeCell ref="B61:J61"/>
    <mergeCell ref="K9:L9"/>
    <mergeCell ref="N9:O9"/>
    <mergeCell ref="P9:P10"/>
    <mergeCell ref="B47:J47"/>
    <mergeCell ref="B48:J48"/>
    <mergeCell ref="B49:J49"/>
    <mergeCell ref="B2:J2"/>
    <mergeCell ref="B9:E10"/>
    <mergeCell ref="F9:F10"/>
    <mergeCell ref="G9:G10"/>
    <mergeCell ref="H9:H10"/>
    <mergeCell ref="I9:I10"/>
    <mergeCell ref="J9:J10"/>
  </mergeCells>
  <phoneticPr fontId="1"/>
  <dataValidations count="1">
    <dataValidation type="whole" operator="greaterThanOrEqual" allowBlank="1" showInputMessage="1" showErrorMessage="1" sqref="L12:P41" xr:uid="{D98CBFE3-A04A-417C-A2BC-06FF58BAE0FF}">
      <formula1>0</formula1>
    </dataValidation>
  </dataValidations>
  <pageMargins left="0.35433070866141736" right="0.19685039370078741" top="0.47244094488188981" bottom="0.35433070866141736" header="0.31496062992125984" footer="0.31496062992125984"/>
  <pageSetup paperSize="9" scale="41" fitToHeight="0" orientation="portrait" r:id="rId1"/>
  <rowBreaks count="1" manualBreakCount="1">
    <brk id="70" min="1"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C615B-2B3B-4396-BDDD-65C835F4C9DE}">
  <dimension ref="B1:K47"/>
  <sheetViews>
    <sheetView tabSelected="1" view="pageBreakPreview" zoomScaleNormal="100" zoomScaleSheetLayoutView="100" workbookViewId="0">
      <selection activeCell="B3" sqref="B3"/>
    </sheetView>
  </sheetViews>
  <sheetFormatPr defaultColWidth="9" defaultRowHeight="13.5"/>
  <cols>
    <col min="1" max="1" width="2.5" style="107" customWidth="1"/>
    <col min="2" max="9" width="9" style="107"/>
    <col min="10" max="10" width="11.25" style="107" customWidth="1"/>
    <col min="11" max="11" width="2.5" style="107" customWidth="1"/>
    <col min="12" max="16384" width="9" style="107"/>
  </cols>
  <sheetData>
    <row r="1" spans="2:11" ht="15" customHeight="1">
      <c r="I1" s="108"/>
      <c r="J1" s="108" t="s">
        <v>720</v>
      </c>
      <c r="K1" s="108"/>
    </row>
    <row r="2" spans="2:11" ht="22.5" customHeight="1">
      <c r="B2" s="161" t="s">
        <v>721</v>
      </c>
      <c r="C2" s="162"/>
      <c r="D2" s="162"/>
      <c r="E2" s="162"/>
      <c r="F2" s="162"/>
      <c r="G2" s="162"/>
      <c r="H2" s="162"/>
      <c r="I2" s="162"/>
      <c r="J2" s="163"/>
    </row>
    <row r="3" spans="2:11" ht="15" customHeight="1">
      <c r="B3" s="109"/>
      <c r="J3" s="117" t="s">
        <v>765</v>
      </c>
    </row>
    <row r="4" spans="2:11" ht="15" customHeight="1">
      <c r="B4" s="109" t="s">
        <v>722</v>
      </c>
      <c r="J4" s="110"/>
    </row>
    <row r="5" spans="2:11" ht="15" customHeight="1">
      <c r="B5" s="109" t="s">
        <v>723</v>
      </c>
      <c r="J5" s="110"/>
    </row>
    <row r="6" spans="2:11" ht="15" customHeight="1">
      <c r="B6" s="109"/>
      <c r="J6" s="110"/>
    </row>
    <row r="7" spans="2:11" ht="15" customHeight="1">
      <c r="B7" s="109"/>
      <c r="J7" s="110"/>
    </row>
    <row r="8" spans="2:11" ht="15" customHeight="1">
      <c r="B8" s="109"/>
      <c r="J8" s="110"/>
    </row>
    <row r="9" spans="2:11" ht="15" customHeight="1">
      <c r="B9" s="109"/>
      <c r="J9" s="110"/>
    </row>
    <row r="10" spans="2:11" ht="15" customHeight="1">
      <c r="B10" s="109"/>
      <c r="J10" s="110"/>
    </row>
    <row r="11" spans="2:11" ht="15" customHeight="1">
      <c r="B11" s="109"/>
      <c r="J11" s="110"/>
    </row>
    <row r="12" spans="2:11" ht="18" customHeight="1">
      <c r="B12" s="109"/>
      <c r="G12" s="107" t="s">
        <v>724</v>
      </c>
      <c r="H12" s="159"/>
      <c r="I12" s="159"/>
      <c r="J12" s="160"/>
    </row>
    <row r="13" spans="2:11" ht="18" customHeight="1">
      <c r="B13" s="109"/>
      <c r="G13" s="107" t="s">
        <v>725</v>
      </c>
      <c r="H13" s="159"/>
      <c r="I13" s="159"/>
      <c r="J13" s="160"/>
    </row>
    <row r="14" spans="2:11" ht="18" customHeight="1">
      <c r="B14" s="109"/>
      <c r="G14" s="107" t="s">
        <v>726</v>
      </c>
      <c r="H14" s="159"/>
      <c r="I14" s="159"/>
      <c r="J14" s="160"/>
    </row>
    <row r="15" spans="2:11" ht="18" customHeight="1">
      <c r="B15" s="109"/>
      <c r="G15" s="108" t="s">
        <v>727</v>
      </c>
      <c r="H15" s="159"/>
      <c r="I15" s="159"/>
      <c r="J15" s="160"/>
    </row>
    <row r="16" spans="2:11" ht="18" customHeight="1">
      <c r="B16" s="109"/>
      <c r="G16" s="108" t="s">
        <v>728</v>
      </c>
      <c r="H16" s="159"/>
      <c r="I16" s="159"/>
      <c r="J16" s="160"/>
    </row>
    <row r="17" spans="2:10" ht="18" customHeight="1">
      <c r="B17" s="109"/>
      <c r="G17" s="108" t="s">
        <v>729</v>
      </c>
      <c r="H17" s="159"/>
      <c r="I17" s="159"/>
      <c r="J17" s="160"/>
    </row>
    <row r="18" spans="2:10" ht="18" customHeight="1">
      <c r="B18" s="109"/>
      <c r="G18" s="108" t="s">
        <v>730</v>
      </c>
      <c r="H18" s="167"/>
      <c r="I18" s="159"/>
      <c r="J18" s="160"/>
    </row>
    <row r="19" spans="2:10" ht="15" customHeight="1">
      <c r="B19" s="109"/>
      <c r="G19" s="108"/>
      <c r="J19" s="110"/>
    </row>
    <row r="20" spans="2:10" ht="15" customHeight="1">
      <c r="B20" s="109"/>
      <c r="J20" s="110"/>
    </row>
    <row r="21" spans="2:10" ht="15" customHeight="1">
      <c r="B21" s="168" t="s">
        <v>775</v>
      </c>
      <c r="C21" s="169"/>
      <c r="D21" s="169"/>
      <c r="E21" s="169"/>
      <c r="F21" s="169"/>
      <c r="G21" s="169"/>
      <c r="H21" s="169"/>
      <c r="I21" s="169"/>
      <c r="J21" s="170"/>
    </row>
    <row r="22" spans="2:10" ht="15" customHeight="1">
      <c r="B22" s="164" t="s">
        <v>766</v>
      </c>
      <c r="C22" s="165"/>
      <c r="D22" s="165"/>
      <c r="E22" s="165"/>
      <c r="F22" s="165"/>
      <c r="G22" s="165"/>
      <c r="H22" s="165"/>
      <c r="I22" s="165"/>
      <c r="J22" s="166"/>
    </row>
    <row r="23" spans="2:10" ht="18.75" customHeight="1">
      <c r="B23" s="164" t="s">
        <v>767</v>
      </c>
      <c r="C23" s="165"/>
      <c r="D23" s="165"/>
      <c r="E23" s="165"/>
      <c r="F23" s="165"/>
      <c r="G23" s="165"/>
      <c r="H23" s="165"/>
      <c r="I23" s="165"/>
      <c r="J23" s="166"/>
    </row>
    <row r="24" spans="2:10" ht="15" customHeight="1">
      <c r="B24" s="109"/>
      <c r="F24" s="107" t="s">
        <v>731</v>
      </c>
      <c r="J24" s="110"/>
    </row>
    <row r="25" spans="2:10" ht="15" customHeight="1">
      <c r="B25" s="109"/>
      <c r="J25" s="110"/>
    </row>
    <row r="26" spans="2:10" ht="15" customHeight="1">
      <c r="B26" s="109" t="s">
        <v>732</v>
      </c>
      <c r="J26" s="110"/>
    </row>
    <row r="27" spans="2:10" ht="15" customHeight="1">
      <c r="B27" s="109"/>
      <c r="J27" s="110"/>
    </row>
    <row r="28" spans="2:10" ht="15" customHeight="1">
      <c r="B28" s="109" t="s">
        <v>733</v>
      </c>
      <c r="J28" s="110"/>
    </row>
    <row r="29" spans="2:10">
      <c r="B29" s="109"/>
      <c r="J29" s="110"/>
    </row>
    <row r="30" spans="2:10">
      <c r="B30" s="109"/>
      <c r="J30" s="110"/>
    </row>
    <row r="31" spans="2:10">
      <c r="B31" s="109"/>
      <c r="J31" s="110"/>
    </row>
    <row r="32" spans="2:10">
      <c r="B32" s="109"/>
      <c r="J32" s="110"/>
    </row>
    <row r="33" spans="2:10">
      <c r="B33" s="109"/>
      <c r="J33" s="110"/>
    </row>
    <row r="34" spans="2:10">
      <c r="B34" s="109"/>
      <c r="J34" s="110"/>
    </row>
    <row r="35" spans="2:10">
      <c r="B35" s="109"/>
      <c r="J35" s="110"/>
    </row>
    <row r="36" spans="2:10">
      <c r="B36" s="109"/>
      <c r="J36" s="110"/>
    </row>
    <row r="37" spans="2:10">
      <c r="B37" s="109"/>
      <c r="J37" s="110"/>
    </row>
    <row r="38" spans="2:10">
      <c r="B38" s="109"/>
      <c r="J38" s="110"/>
    </row>
    <row r="39" spans="2:10">
      <c r="B39" s="109"/>
      <c r="J39" s="110"/>
    </row>
    <row r="40" spans="2:10">
      <c r="B40" s="109"/>
      <c r="J40" s="110"/>
    </row>
    <row r="41" spans="2:10">
      <c r="B41" s="109"/>
      <c r="J41" s="110"/>
    </row>
    <row r="42" spans="2:10">
      <c r="B42" s="109"/>
      <c r="J42" s="110"/>
    </row>
    <row r="43" spans="2:10">
      <c r="B43" s="109"/>
      <c r="J43" s="110"/>
    </row>
    <row r="44" spans="2:10">
      <c r="B44" s="109"/>
      <c r="J44" s="110"/>
    </row>
    <row r="45" spans="2:10">
      <c r="B45" s="111"/>
      <c r="C45" s="112"/>
      <c r="D45" s="112"/>
      <c r="E45" s="112"/>
      <c r="F45" s="112"/>
      <c r="G45" s="112"/>
      <c r="H45" s="112"/>
      <c r="I45" s="112"/>
      <c r="J45" s="113"/>
    </row>
    <row r="46" spans="2:10">
      <c r="B46" s="114" t="s">
        <v>734</v>
      </c>
    </row>
    <row r="47" spans="2:10">
      <c r="B47" s="114" t="s">
        <v>735</v>
      </c>
    </row>
  </sheetData>
  <mergeCells count="11">
    <mergeCell ref="B23:J23"/>
    <mergeCell ref="H17:J17"/>
    <mergeCell ref="H18:J18"/>
    <mergeCell ref="B21:J21"/>
    <mergeCell ref="B22:J22"/>
    <mergeCell ref="H16:J16"/>
    <mergeCell ref="B2:J2"/>
    <mergeCell ref="H12:J12"/>
    <mergeCell ref="H13:J13"/>
    <mergeCell ref="H14:J14"/>
    <mergeCell ref="H15:J15"/>
  </mergeCells>
  <phoneticPr fontId="1"/>
  <printOptions horizontalCentered="1"/>
  <pageMargins left="0.39370078740157483" right="0.39370078740157483"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123"/>
  <sheetViews>
    <sheetView showGridLines="0" view="pageBreakPreview" zoomScale="90" zoomScaleNormal="100" zoomScaleSheetLayoutView="90" workbookViewId="0">
      <selection activeCell="F8" sqref="F8"/>
    </sheetView>
  </sheetViews>
  <sheetFormatPr defaultColWidth="9" defaultRowHeight="13.5"/>
  <cols>
    <col min="1" max="1" width="3" style="11" customWidth="1"/>
    <col min="2" max="2" width="2.375" style="11" customWidth="1"/>
    <col min="3" max="3" width="12.875" style="11" customWidth="1"/>
    <col min="4" max="4" width="3.875" style="11" customWidth="1"/>
    <col min="5" max="5" width="42.125" style="11" customWidth="1"/>
    <col min="6" max="7" width="9" style="13"/>
    <col min="8" max="8" width="12.75" style="11" customWidth="1"/>
    <col min="9" max="9" width="16.5" style="11" customWidth="1"/>
    <col min="10" max="10" width="24" style="11" customWidth="1"/>
    <col min="11" max="16" width="16.5" style="11" customWidth="1"/>
    <col min="17" max="16384" width="9" style="11"/>
  </cols>
  <sheetData>
    <row r="1" spans="2:16" ht="24.95" customHeight="1">
      <c r="B1" s="66" t="s">
        <v>104</v>
      </c>
    </row>
    <row r="2" spans="2:16" ht="24.95" customHeight="1">
      <c r="B2" s="174" t="s">
        <v>55</v>
      </c>
      <c r="C2" s="174"/>
      <c r="D2" s="174"/>
      <c r="E2" s="174"/>
      <c r="F2" s="174"/>
      <c r="G2" s="174"/>
      <c r="H2" s="174"/>
      <c r="I2" s="174"/>
      <c r="J2" s="174"/>
      <c r="K2" s="67"/>
      <c r="L2" s="67"/>
      <c r="M2" s="67"/>
      <c r="N2" s="67"/>
      <c r="O2" s="67"/>
      <c r="P2" s="67"/>
    </row>
    <row r="3" spans="2:16" ht="24.95" customHeight="1">
      <c r="B3" s="68"/>
    </row>
    <row r="4" spans="2:16" ht="24.95" customHeight="1">
      <c r="B4" s="69" t="s">
        <v>758</v>
      </c>
    </row>
    <row r="5" spans="2:16" ht="24.95" customHeight="1">
      <c r="B5" s="69"/>
      <c r="J5" s="5" t="s">
        <v>0</v>
      </c>
    </row>
    <row r="6" spans="2:16" ht="24.95" customHeight="1">
      <c r="B6" s="69"/>
      <c r="J6" s="5" t="s">
        <v>1</v>
      </c>
    </row>
    <row r="7" spans="2:16" ht="24.95" customHeight="1">
      <c r="B7" s="69"/>
      <c r="I7" s="118" t="s">
        <v>759</v>
      </c>
      <c r="J7" s="7"/>
      <c r="K7" s="29"/>
      <c r="L7" s="29"/>
      <c r="M7" s="29"/>
      <c r="N7" s="29"/>
    </row>
    <row r="8" spans="2:16" ht="24.95" customHeight="1">
      <c r="B8" s="69"/>
    </row>
    <row r="9" spans="2:16" ht="24.95" customHeight="1">
      <c r="B9" s="177" t="s">
        <v>8</v>
      </c>
      <c r="C9" s="178"/>
      <c r="D9" s="178"/>
      <c r="E9" s="179"/>
      <c r="F9" s="183" t="s">
        <v>3</v>
      </c>
      <c r="G9" s="183" t="s">
        <v>4</v>
      </c>
      <c r="H9" s="183" t="s">
        <v>9</v>
      </c>
      <c r="I9" s="184" t="s">
        <v>42</v>
      </c>
      <c r="J9" s="175" t="s">
        <v>12</v>
      </c>
      <c r="K9" s="142" t="s">
        <v>43</v>
      </c>
      <c r="L9" s="143"/>
      <c r="M9" s="9" t="s">
        <v>44</v>
      </c>
      <c r="N9" s="144" t="s">
        <v>46</v>
      </c>
      <c r="O9" s="143"/>
      <c r="P9" s="145" t="s">
        <v>45</v>
      </c>
    </row>
    <row r="10" spans="2:16" ht="24.95" customHeight="1">
      <c r="B10" s="180"/>
      <c r="C10" s="181"/>
      <c r="D10" s="181"/>
      <c r="E10" s="182"/>
      <c r="F10" s="146"/>
      <c r="G10" s="146"/>
      <c r="H10" s="146"/>
      <c r="I10" s="180"/>
      <c r="J10" s="176"/>
      <c r="K10" s="37" t="s">
        <v>39</v>
      </c>
      <c r="L10" s="62" t="s">
        <v>38</v>
      </c>
      <c r="M10" s="62" t="s">
        <v>37</v>
      </c>
      <c r="N10" s="62" t="s">
        <v>40</v>
      </c>
      <c r="O10" s="62" t="s">
        <v>41</v>
      </c>
      <c r="P10" s="146"/>
    </row>
    <row r="11" spans="2:16" ht="24.95" customHeight="1">
      <c r="B11" s="70" t="s">
        <v>34</v>
      </c>
      <c r="C11" s="27"/>
      <c r="D11" s="27"/>
      <c r="E11" s="20"/>
      <c r="F11" s="9"/>
      <c r="G11" s="9"/>
      <c r="H11" s="10"/>
      <c r="I11" s="25"/>
      <c r="J11" s="28"/>
      <c r="K11" s="20"/>
      <c r="L11" s="10"/>
      <c r="M11" s="10"/>
      <c r="N11" s="10"/>
      <c r="O11" s="10"/>
      <c r="P11" s="10"/>
    </row>
    <row r="12" spans="2:16" ht="24.95" customHeight="1">
      <c r="B12" s="25"/>
      <c r="C12" s="124" t="s">
        <v>770</v>
      </c>
      <c r="D12" s="72"/>
      <c r="E12" s="20"/>
      <c r="F12" s="9" t="s">
        <v>7</v>
      </c>
      <c r="G12" s="9">
        <v>1</v>
      </c>
      <c r="H12" s="122"/>
      <c r="I12" s="73"/>
      <c r="J12" s="28" t="s">
        <v>69</v>
      </c>
      <c r="K12" s="20"/>
      <c r="L12" s="10"/>
      <c r="M12" s="10"/>
      <c r="N12" s="10"/>
      <c r="O12" s="10"/>
      <c r="P12" s="74"/>
    </row>
    <row r="13" spans="2:16" ht="24.95" customHeight="1">
      <c r="B13" s="25"/>
      <c r="C13" s="124" t="s">
        <v>771</v>
      </c>
      <c r="D13" s="72"/>
      <c r="E13" s="20"/>
      <c r="F13" s="9" t="s">
        <v>7</v>
      </c>
      <c r="G13" s="9">
        <v>1</v>
      </c>
      <c r="H13" s="122"/>
      <c r="I13" s="73"/>
      <c r="J13" s="28" t="s">
        <v>69</v>
      </c>
      <c r="K13" s="20"/>
      <c r="L13" s="10"/>
      <c r="M13" s="10"/>
      <c r="N13" s="10"/>
      <c r="O13" s="10"/>
      <c r="P13" s="74"/>
    </row>
    <row r="14" spans="2:16" ht="24.95" customHeight="1">
      <c r="B14" s="25"/>
      <c r="C14" s="124" t="s">
        <v>772</v>
      </c>
      <c r="D14" s="72"/>
      <c r="E14" s="20"/>
      <c r="F14" s="9" t="s">
        <v>7</v>
      </c>
      <c r="G14" s="9">
        <v>1</v>
      </c>
      <c r="H14" s="122"/>
      <c r="I14" s="73"/>
      <c r="J14" s="28" t="s">
        <v>69</v>
      </c>
      <c r="K14" s="20"/>
      <c r="L14" s="10"/>
      <c r="M14" s="10"/>
      <c r="N14" s="10"/>
      <c r="O14" s="10"/>
      <c r="P14" s="74"/>
    </row>
    <row r="15" spans="2:16" ht="24.95" customHeight="1">
      <c r="B15" s="25"/>
      <c r="C15" s="124" t="s">
        <v>773</v>
      </c>
      <c r="D15" s="72"/>
      <c r="E15" s="20"/>
      <c r="F15" s="9" t="s">
        <v>7</v>
      </c>
      <c r="G15" s="9">
        <v>1</v>
      </c>
      <c r="H15" s="122"/>
      <c r="I15" s="73"/>
      <c r="J15" s="28" t="s">
        <v>69</v>
      </c>
      <c r="K15" s="20"/>
      <c r="L15" s="10"/>
      <c r="M15" s="10"/>
      <c r="N15" s="10"/>
      <c r="O15" s="10"/>
      <c r="P15" s="74"/>
    </row>
    <row r="16" spans="2:16" ht="24.95" customHeight="1">
      <c r="B16" s="25"/>
      <c r="C16" s="124" t="s">
        <v>774</v>
      </c>
      <c r="D16" s="72"/>
      <c r="E16" s="20"/>
      <c r="F16" s="9" t="s">
        <v>7</v>
      </c>
      <c r="G16" s="9">
        <v>1</v>
      </c>
      <c r="H16" s="122"/>
      <c r="I16" s="73"/>
      <c r="J16" s="28" t="s">
        <v>69</v>
      </c>
      <c r="K16" s="20"/>
      <c r="L16" s="10"/>
      <c r="M16" s="10"/>
      <c r="N16" s="10"/>
      <c r="O16" s="10"/>
      <c r="P16" s="74"/>
    </row>
    <row r="17" spans="2:16" ht="24.95" customHeight="1">
      <c r="B17" s="25"/>
      <c r="C17" s="124" t="s">
        <v>760</v>
      </c>
      <c r="D17" s="72"/>
      <c r="E17" s="20"/>
      <c r="F17" s="9" t="s">
        <v>7</v>
      </c>
      <c r="G17" s="9">
        <v>1</v>
      </c>
      <c r="H17" s="122"/>
      <c r="I17" s="73"/>
      <c r="J17" s="28" t="s">
        <v>69</v>
      </c>
      <c r="K17" s="20"/>
      <c r="L17" s="10"/>
      <c r="M17" s="10"/>
      <c r="N17" s="10"/>
      <c r="O17" s="10"/>
      <c r="P17" s="74"/>
    </row>
    <row r="18" spans="2:16" ht="24.95" customHeight="1">
      <c r="B18" s="25"/>
      <c r="C18" s="124" t="s">
        <v>761</v>
      </c>
      <c r="D18" s="72"/>
      <c r="E18" s="20"/>
      <c r="F18" s="9" t="s">
        <v>7</v>
      </c>
      <c r="G18" s="9">
        <v>1</v>
      </c>
      <c r="H18" s="122"/>
      <c r="I18" s="73"/>
      <c r="J18" s="28" t="s">
        <v>69</v>
      </c>
      <c r="K18" s="20"/>
      <c r="L18" s="10"/>
      <c r="M18" s="10"/>
      <c r="N18" s="10"/>
      <c r="O18" s="10"/>
      <c r="P18" s="74"/>
    </row>
    <row r="19" spans="2:16" ht="24.95" customHeight="1">
      <c r="B19" s="25"/>
      <c r="C19" s="124" t="s">
        <v>762</v>
      </c>
      <c r="D19" s="72"/>
      <c r="E19" s="20"/>
      <c r="F19" s="9" t="s">
        <v>7</v>
      </c>
      <c r="G19" s="9">
        <v>1</v>
      </c>
      <c r="H19" s="122"/>
      <c r="I19" s="73"/>
      <c r="J19" s="28" t="s">
        <v>69</v>
      </c>
      <c r="K19" s="20"/>
      <c r="L19" s="10"/>
      <c r="M19" s="10"/>
      <c r="N19" s="10"/>
      <c r="O19" s="10"/>
      <c r="P19" s="74"/>
    </row>
    <row r="20" spans="2:16" ht="24.95" customHeight="1">
      <c r="B20" s="25"/>
      <c r="C20" s="124" t="s">
        <v>763</v>
      </c>
      <c r="D20" s="72"/>
      <c r="E20" s="20"/>
      <c r="F20" s="9" t="s">
        <v>7</v>
      </c>
      <c r="G20" s="9">
        <v>1</v>
      </c>
      <c r="H20" s="122"/>
      <c r="I20" s="73"/>
      <c r="J20" s="28" t="s">
        <v>69</v>
      </c>
      <c r="K20" s="20"/>
      <c r="L20" s="10"/>
      <c r="M20" s="10"/>
      <c r="N20" s="10"/>
      <c r="O20" s="10"/>
      <c r="P20" s="74"/>
    </row>
    <row r="21" spans="2:16" ht="24.95" customHeight="1">
      <c r="B21" s="25"/>
      <c r="C21" s="44"/>
      <c r="D21" s="72"/>
      <c r="E21" s="24" t="s">
        <v>21</v>
      </c>
      <c r="F21" s="9"/>
      <c r="G21" s="9"/>
      <c r="H21" s="10"/>
      <c r="I21" s="123"/>
      <c r="J21" s="28" t="s">
        <v>22</v>
      </c>
      <c r="K21" s="20"/>
      <c r="L21" s="10"/>
      <c r="M21" s="10"/>
      <c r="N21" s="10"/>
      <c r="O21" s="10"/>
      <c r="P21" s="74"/>
    </row>
    <row r="22" spans="2:16" ht="24.95" customHeight="1">
      <c r="B22" s="25"/>
      <c r="C22" s="44"/>
      <c r="D22" s="72"/>
      <c r="E22" s="20"/>
      <c r="F22" s="38"/>
      <c r="G22" s="38"/>
      <c r="H22" s="75"/>
      <c r="I22" s="73"/>
      <c r="J22" s="76"/>
      <c r="K22" s="20"/>
      <c r="L22" s="10"/>
      <c r="M22" s="10"/>
      <c r="N22" s="10"/>
      <c r="O22" s="10"/>
      <c r="P22" s="74"/>
    </row>
    <row r="23" spans="2:16" ht="24.95" customHeight="1">
      <c r="B23" s="21" t="s">
        <v>710</v>
      </c>
      <c r="C23" s="48"/>
      <c r="D23" s="72"/>
      <c r="E23" s="20"/>
      <c r="F23" s="38"/>
      <c r="G23" s="38"/>
      <c r="H23" s="75"/>
      <c r="I23" s="73"/>
      <c r="J23" s="76"/>
      <c r="K23" s="20"/>
      <c r="L23" s="10"/>
      <c r="M23" s="10"/>
      <c r="N23" s="10"/>
      <c r="O23" s="10"/>
      <c r="P23" s="74"/>
    </row>
    <row r="24" spans="2:16" ht="24.95" customHeight="1">
      <c r="B24" s="23"/>
      <c r="C24" s="48" t="s">
        <v>684</v>
      </c>
      <c r="D24" s="72"/>
      <c r="E24" s="20"/>
      <c r="F24" s="38"/>
      <c r="G24" s="38"/>
      <c r="H24" s="75"/>
      <c r="I24" s="73"/>
      <c r="J24" s="28" t="s">
        <v>714</v>
      </c>
      <c r="K24" s="20"/>
      <c r="L24" s="10"/>
      <c r="M24" s="10"/>
      <c r="N24" s="10"/>
      <c r="O24" s="10"/>
      <c r="P24" s="74"/>
    </row>
    <row r="25" spans="2:16" ht="24.95" customHeight="1">
      <c r="B25" s="23"/>
      <c r="C25" s="48" t="s">
        <v>693</v>
      </c>
      <c r="D25" s="72"/>
      <c r="E25" s="20"/>
      <c r="F25" s="38"/>
      <c r="G25" s="38"/>
      <c r="H25" s="75"/>
      <c r="I25" s="73"/>
      <c r="J25" s="28" t="s">
        <v>714</v>
      </c>
      <c r="K25" s="20"/>
      <c r="L25" s="10"/>
      <c r="M25" s="10"/>
      <c r="N25" s="10"/>
      <c r="O25" s="10"/>
      <c r="P25" s="74"/>
    </row>
    <row r="26" spans="2:16" ht="24.95" customHeight="1">
      <c r="B26" s="25"/>
      <c r="C26" s="71"/>
      <c r="D26" s="72"/>
      <c r="E26" s="20"/>
      <c r="F26" s="38"/>
      <c r="G26" s="38"/>
      <c r="H26" s="75"/>
      <c r="I26" s="73"/>
      <c r="J26" s="104"/>
      <c r="K26" s="20"/>
      <c r="L26" s="10"/>
      <c r="M26" s="10"/>
      <c r="N26" s="10"/>
      <c r="O26" s="10"/>
      <c r="P26" s="74"/>
    </row>
    <row r="27" spans="2:16" ht="24.95" customHeight="1">
      <c r="B27" s="25"/>
      <c r="C27" s="71"/>
      <c r="D27" s="72"/>
      <c r="E27" s="20"/>
      <c r="F27" s="105"/>
      <c r="G27" s="105"/>
      <c r="H27" s="106"/>
      <c r="I27" s="73"/>
      <c r="J27" s="104"/>
      <c r="K27" s="20"/>
      <c r="L27" s="10"/>
      <c r="M27" s="10"/>
      <c r="N27" s="10"/>
      <c r="O27" s="10"/>
      <c r="P27" s="74"/>
    </row>
    <row r="28" spans="2:16" ht="24.95" customHeight="1">
      <c r="B28" s="25"/>
      <c r="C28" s="71"/>
      <c r="D28" s="72"/>
      <c r="E28" s="24" t="s">
        <v>21</v>
      </c>
      <c r="F28" s="38"/>
      <c r="G28" s="38"/>
      <c r="H28" s="75"/>
      <c r="I28" s="73"/>
      <c r="J28" s="104" t="s">
        <v>711</v>
      </c>
      <c r="K28" s="20"/>
      <c r="L28" s="10"/>
      <c r="M28" s="10"/>
      <c r="N28" s="10"/>
      <c r="O28" s="10"/>
      <c r="P28" s="74"/>
    </row>
    <row r="29" spans="2:16" ht="24.95" customHeight="1">
      <c r="B29" s="25"/>
      <c r="C29" s="26"/>
      <c r="D29" s="27"/>
      <c r="E29" s="24"/>
      <c r="F29" s="9"/>
      <c r="G29" s="9"/>
      <c r="H29" s="10"/>
      <c r="I29" s="25"/>
      <c r="J29" s="28"/>
      <c r="K29" s="20"/>
      <c r="L29" s="10"/>
      <c r="M29" s="10"/>
      <c r="N29" s="10"/>
      <c r="O29" s="10"/>
      <c r="P29" s="74"/>
    </row>
    <row r="30" spans="2:16" ht="24.95" customHeight="1">
      <c r="B30" s="25"/>
      <c r="C30" s="26"/>
      <c r="D30" s="27"/>
      <c r="E30" s="20"/>
      <c r="F30" s="9"/>
      <c r="G30" s="9"/>
      <c r="H30" s="10"/>
      <c r="I30" s="25"/>
      <c r="J30" s="28"/>
      <c r="K30" s="20"/>
      <c r="L30" s="10"/>
      <c r="M30" s="10"/>
      <c r="N30" s="10"/>
      <c r="O30" s="10"/>
      <c r="P30" s="74"/>
    </row>
    <row r="31" spans="2:16" ht="36.75" customHeight="1">
      <c r="B31" s="25"/>
      <c r="C31" s="26"/>
      <c r="D31" s="27"/>
      <c r="E31" s="24" t="s">
        <v>19</v>
      </c>
      <c r="F31" s="9"/>
      <c r="G31" s="9"/>
      <c r="H31" s="10"/>
      <c r="I31" s="123"/>
      <c r="J31" s="31" t="s">
        <v>712</v>
      </c>
      <c r="K31" s="20"/>
      <c r="L31" s="10"/>
      <c r="M31" s="10"/>
      <c r="N31" s="10"/>
      <c r="O31" s="10"/>
      <c r="P31" s="74"/>
    </row>
    <row r="32" spans="2:16" ht="24.95" customHeight="1">
      <c r="B32" s="25"/>
      <c r="C32" s="26"/>
      <c r="D32" s="27"/>
      <c r="E32" s="20"/>
      <c r="F32" s="9"/>
      <c r="G32" s="9"/>
      <c r="H32" s="10"/>
      <c r="I32" s="25"/>
      <c r="J32" s="28" t="s">
        <v>751</v>
      </c>
      <c r="K32" s="20"/>
      <c r="L32" s="10"/>
      <c r="M32" s="10"/>
      <c r="N32" s="10"/>
      <c r="O32" s="10"/>
      <c r="P32" s="74"/>
    </row>
    <row r="33" spans="2:16" ht="16.5" customHeight="1">
      <c r="C33" s="12"/>
    </row>
    <row r="34" spans="2:16" ht="24.95" customHeight="1">
      <c r="B34" s="127"/>
      <c r="C34" s="128"/>
      <c r="D34" s="128"/>
      <c r="E34" s="128"/>
      <c r="F34" s="128"/>
      <c r="G34" s="128"/>
      <c r="H34" s="128"/>
      <c r="I34" s="128"/>
      <c r="J34" s="129"/>
      <c r="K34" s="56"/>
      <c r="L34" s="56"/>
      <c r="M34" s="56"/>
      <c r="N34" s="56"/>
      <c r="O34" s="56"/>
      <c r="P34" s="17"/>
    </row>
    <row r="35" spans="2:16" ht="22.5" customHeight="1">
      <c r="B35" s="127" t="s">
        <v>35</v>
      </c>
      <c r="C35" s="128"/>
      <c r="D35" s="128"/>
      <c r="E35" s="128"/>
      <c r="F35" s="128"/>
      <c r="G35" s="128"/>
      <c r="H35" s="128"/>
      <c r="I35" s="128"/>
      <c r="J35" s="129"/>
      <c r="K35" s="36" t="s">
        <v>47</v>
      </c>
      <c r="L35" s="56"/>
      <c r="M35" s="56"/>
      <c r="N35" s="56"/>
      <c r="O35" s="56"/>
      <c r="P35" s="17"/>
    </row>
    <row r="36" spans="2:16" ht="22.5" customHeight="1">
      <c r="B36" s="127" t="s">
        <v>747</v>
      </c>
      <c r="C36" s="128"/>
      <c r="D36" s="128"/>
      <c r="E36" s="128"/>
      <c r="F36" s="128"/>
      <c r="G36" s="128"/>
      <c r="H36" s="128"/>
      <c r="I36" s="128"/>
      <c r="J36" s="129"/>
      <c r="K36" s="36" t="s">
        <v>49</v>
      </c>
      <c r="L36" s="56"/>
      <c r="M36" s="56"/>
      <c r="N36" s="56"/>
      <c r="O36" s="56"/>
      <c r="P36" s="17"/>
    </row>
    <row r="37" spans="2:16" ht="22.5" customHeight="1">
      <c r="B37" s="127" t="s">
        <v>56</v>
      </c>
      <c r="C37" s="128"/>
      <c r="D37" s="128"/>
      <c r="E37" s="128"/>
      <c r="F37" s="128"/>
      <c r="G37" s="128"/>
      <c r="H37" s="128"/>
      <c r="I37" s="128"/>
      <c r="J37" s="129"/>
      <c r="K37" s="36" t="s">
        <v>50</v>
      </c>
      <c r="L37" s="56"/>
      <c r="M37" s="56"/>
      <c r="N37" s="56"/>
      <c r="O37" s="56"/>
      <c r="P37" s="17"/>
    </row>
    <row r="38" spans="2:16" ht="22.5" customHeight="1">
      <c r="B38" s="127" t="s">
        <v>748</v>
      </c>
      <c r="C38" s="128"/>
      <c r="D38" s="128"/>
      <c r="E38" s="128"/>
      <c r="F38" s="128"/>
      <c r="G38" s="128"/>
      <c r="H38" s="128"/>
      <c r="I38" s="128"/>
      <c r="J38" s="129"/>
      <c r="K38" s="36" t="s">
        <v>53</v>
      </c>
      <c r="L38" s="56"/>
      <c r="M38" s="56"/>
      <c r="N38" s="56"/>
      <c r="O38" s="56"/>
      <c r="P38" s="17"/>
    </row>
    <row r="39" spans="2:16" ht="22.5" customHeight="1">
      <c r="B39" s="127" t="s">
        <v>749</v>
      </c>
      <c r="C39" s="128"/>
      <c r="D39" s="128"/>
      <c r="E39" s="128"/>
      <c r="F39" s="128"/>
      <c r="G39" s="128"/>
      <c r="H39" s="128"/>
      <c r="I39" s="128"/>
      <c r="J39" s="129"/>
      <c r="K39" s="36" t="s">
        <v>48</v>
      </c>
      <c r="L39" s="56"/>
      <c r="M39" s="56"/>
      <c r="N39" s="56"/>
      <c r="O39" s="56"/>
      <c r="P39" s="17"/>
    </row>
    <row r="40" spans="2:16" ht="22.5" customHeight="1">
      <c r="B40" s="127" t="s">
        <v>750</v>
      </c>
      <c r="C40" s="128"/>
      <c r="D40" s="128"/>
      <c r="E40" s="128"/>
      <c r="F40" s="128"/>
      <c r="G40" s="128"/>
      <c r="H40" s="128"/>
      <c r="I40" s="128"/>
      <c r="J40" s="129"/>
      <c r="K40" s="36" t="s">
        <v>52</v>
      </c>
      <c r="L40" s="56"/>
      <c r="M40" s="56"/>
      <c r="N40" s="56"/>
      <c r="O40" s="56"/>
      <c r="P40" s="17"/>
    </row>
    <row r="41" spans="2:16" ht="22.5" customHeight="1">
      <c r="B41" s="127" t="s">
        <v>752</v>
      </c>
      <c r="C41" s="128"/>
      <c r="D41" s="128"/>
      <c r="E41" s="128"/>
      <c r="F41" s="128"/>
      <c r="G41" s="128"/>
      <c r="H41" s="128"/>
      <c r="I41" s="128"/>
      <c r="J41" s="129"/>
      <c r="K41" s="36" t="s">
        <v>51</v>
      </c>
      <c r="L41" s="56"/>
      <c r="M41" s="56"/>
      <c r="N41" s="56"/>
      <c r="O41" s="56"/>
      <c r="P41" s="17"/>
    </row>
    <row r="42" spans="2:16" ht="22.5" customHeight="1">
      <c r="B42" s="127" t="s">
        <v>753</v>
      </c>
      <c r="C42" s="128"/>
      <c r="D42" s="128"/>
      <c r="E42" s="128"/>
      <c r="F42" s="128"/>
      <c r="G42" s="128"/>
      <c r="H42" s="128"/>
      <c r="I42" s="128"/>
      <c r="J42" s="129"/>
      <c r="K42" s="36"/>
      <c r="L42" s="56"/>
      <c r="M42" s="56"/>
      <c r="N42" s="56"/>
      <c r="O42" s="56"/>
      <c r="P42" s="17"/>
    </row>
    <row r="43" spans="2:16" ht="22.5" customHeight="1">
      <c r="B43" s="35" t="s">
        <v>754</v>
      </c>
      <c r="C43" s="56"/>
      <c r="D43" s="56"/>
      <c r="E43" s="56"/>
      <c r="F43" s="56"/>
      <c r="G43" s="56"/>
      <c r="H43" s="56"/>
      <c r="I43" s="56"/>
      <c r="J43" s="57"/>
      <c r="K43" s="36"/>
      <c r="L43" s="56"/>
      <c r="M43" s="56"/>
      <c r="N43" s="56"/>
      <c r="O43" s="56"/>
      <c r="P43" s="17"/>
    </row>
    <row r="44" spans="2:16" ht="22.5" customHeight="1">
      <c r="B44" s="35" t="s">
        <v>755</v>
      </c>
      <c r="C44" s="56"/>
      <c r="D44" s="56"/>
      <c r="E44" s="56"/>
      <c r="F44" s="56"/>
      <c r="G44" s="56"/>
      <c r="H44" s="56"/>
      <c r="I44" s="56"/>
      <c r="J44" s="57"/>
      <c r="K44" s="36"/>
      <c r="L44" s="56"/>
      <c r="M44" s="56"/>
      <c r="N44" s="56"/>
      <c r="O44" s="56"/>
      <c r="P44" s="17"/>
    </row>
    <row r="45" spans="2:16" ht="22.5" customHeight="1">
      <c r="B45" s="127" t="s">
        <v>20</v>
      </c>
      <c r="C45" s="128"/>
      <c r="D45" s="128"/>
      <c r="E45" s="128"/>
      <c r="F45" s="128"/>
      <c r="G45" s="128"/>
      <c r="H45" s="128"/>
      <c r="I45" s="128"/>
      <c r="J45" s="129"/>
      <c r="K45" s="36"/>
      <c r="L45" s="56"/>
      <c r="M45" s="56"/>
      <c r="N45" s="56"/>
      <c r="O45" s="56"/>
      <c r="P45" s="17"/>
    </row>
    <row r="46" spans="2:16" ht="22.5" customHeight="1">
      <c r="B46" s="127" t="s">
        <v>756</v>
      </c>
      <c r="C46" s="128"/>
      <c r="D46" s="128"/>
      <c r="E46" s="128"/>
      <c r="F46" s="128"/>
      <c r="G46" s="128"/>
      <c r="H46" s="128"/>
      <c r="I46" s="128"/>
      <c r="J46" s="129"/>
      <c r="K46" s="36"/>
      <c r="L46" s="56"/>
      <c r="M46" s="56"/>
      <c r="N46" s="56"/>
      <c r="O46" s="56"/>
      <c r="P46" s="17"/>
    </row>
    <row r="47" spans="2:16" ht="22.5" customHeight="1">
      <c r="B47" s="127" t="s">
        <v>757</v>
      </c>
      <c r="C47" s="128"/>
      <c r="D47" s="128"/>
      <c r="E47" s="128"/>
      <c r="F47" s="128"/>
      <c r="G47" s="128"/>
      <c r="H47" s="128"/>
      <c r="I47" s="128"/>
      <c r="J47" s="129"/>
      <c r="K47" s="36"/>
      <c r="L47" s="56"/>
      <c r="M47" s="56"/>
      <c r="N47" s="56"/>
      <c r="O47" s="56"/>
      <c r="P47" s="17"/>
    </row>
    <row r="48" spans="2:16" ht="22.5" customHeight="1">
      <c r="B48" s="127"/>
      <c r="C48" s="128"/>
      <c r="D48" s="128"/>
      <c r="E48" s="128"/>
      <c r="F48" s="128"/>
      <c r="G48" s="128"/>
      <c r="H48" s="128"/>
      <c r="I48" s="128"/>
      <c r="J48" s="129"/>
      <c r="K48" s="36"/>
      <c r="L48" s="56"/>
      <c r="M48" s="56"/>
      <c r="N48" s="56"/>
      <c r="O48" s="56"/>
      <c r="P48" s="17"/>
    </row>
    <row r="49" spans="2:16" ht="22.5" customHeight="1">
      <c r="B49" s="127" t="s">
        <v>36</v>
      </c>
      <c r="C49" s="128"/>
      <c r="D49" s="128"/>
      <c r="E49" s="128"/>
      <c r="F49" s="128"/>
      <c r="G49" s="128"/>
      <c r="H49" s="128"/>
      <c r="I49" s="128"/>
      <c r="J49" s="129"/>
      <c r="K49" s="36"/>
      <c r="L49" s="56"/>
      <c r="M49" s="56"/>
      <c r="N49" s="56"/>
      <c r="O49" s="56"/>
      <c r="P49" s="17"/>
    </row>
    <row r="50" spans="2:16" ht="22.5" customHeight="1">
      <c r="B50" s="127" t="s">
        <v>58</v>
      </c>
      <c r="C50" s="128"/>
      <c r="D50" s="128"/>
      <c r="E50" s="128"/>
      <c r="F50" s="128"/>
      <c r="G50" s="128"/>
      <c r="H50" s="128"/>
      <c r="I50" s="128"/>
      <c r="J50" s="129"/>
      <c r="K50" s="36"/>
      <c r="L50" s="56"/>
      <c r="M50" s="56"/>
      <c r="N50" s="56"/>
      <c r="O50" s="56"/>
      <c r="P50" s="17"/>
    </row>
    <row r="51" spans="2:16" ht="22.5" customHeight="1">
      <c r="B51" s="127" t="s">
        <v>13</v>
      </c>
      <c r="C51" s="128"/>
      <c r="D51" s="128"/>
      <c r="E51" s="128"/>
      <c r="F51" s="128"/>
      <c r="G51" s="128"/>
      <c r="H51" s="128"/>
      <c r="I51" s="128"/>
      <c r="J51" s="129"/>
      <c r="K51" s="36"/>
      <c r="L51" s="56"/>
      <c r="M51" s="56"/>
      <c r="N51" s="56"/>
      <c r="O51" s="56"/>
      <c r="P51" s="17"/>
    </row>
    <row r="52" spans="2:16" ht="22.5" customHeight="1">
      <c r="B52" s="127" t="s">
        <v>14</v>
      </c>
      <c r="C52" s="128"/>
      <c r="D52" s="128"/>
      <c r="E52" s="128"/>
      <c r="F52" s="128"/>
      <c r="G52" s="128"/>
      <c r="H52" s="128"/>
      <c r="I52" s="128"/>
      <c r="J52" s="129"/>
      <c r="K52" s="36"/>
      <c r="L52" s="56"/>
      <c r="M52" s="56"/>
      <c r="N52" s="56"/>
      <c r="O52" s="56"/>
      <c r="P52" s="17"/>
    </row>
    <row r="53" spans="2:16" ht="22.5" customHeight="1">
      <c r="B53" s="127" t="s">
        <v>6</v>
      </c>
      <c r="C53" s="128"/>
      <c r="D53" s="128"/>
      <c r="E53" s="128"/>
      <c r="F53" s="128"/>
      <c r="G53" s="128"/>
      <c r="H53" s="128"/>
      <c r="I53" s="128"/>
      <c r="J53" s="129"/>
      <c r="K53" s="36"/>
      <c r="L53" s="56"/>
      <c r="M53" s="56"/>
      <c r="N53" s="56"/>
      <c r="O53" s="56"/>
      <c r="P53" s="17"/>
    </row>
    <row r="54" spans="2:16" ht="22.5" customHeight="1">
      <c r="B54" s="127" t="s">
        <v>61</v>
      </c>
      <c r="C54" s="128"/>
      <c r="D54" s="128"/>
      <c r="E54" s="128"/>
      <c r="F54" s="128"/>
      <c r="G54" s="128"/>
      <c r="H54" s="128"/>
      <c r="I54" s="128"/>
      <c r="J54" s="129"/>
      <c r="K54" s="36"/>
      <c r="L54" s="56"/>
      <c r="M54" s="56"/>
      <c r="N54" s="56"/>
      <c r="O54" s="56"/>
      <c r="P54" s="17"/>
    </row>
    <row r="55" spans="2:16" ht="22.5" customHeight="1">
      <c r="B55" s="127" t="s">
        <v>62</v>
      </c>
      <c r="C55" s="128"/>
      <c r="D55" s="128"/>
      <c r="E55" s="128"/>
      <c r="F55" s="128"/>
      <c r="G55" s="128"/>
      <c r="H55" s="128"/>
      <c r="I55" s="128"/>
      <c r="J55" s="129"/>
      <c r="K55" s="36"/>
      <c r="L55" s="56"/>
      <c r="M55" s="56"/>
      <c r="N55" s="56"/>
      <c r="O55" s="56"/>
      <c r="P55" s="17"/>
    </row>
    <row r="56" spans="2:16" ht="22.5" customHeight="1">
      <c r="B56" s="127" t="s">
        <v>15</v>
      </c>
      <c r="C56" s="128"/>
      <c r="D56" s="128"/>
      <c r="E56" s="128"/>
      <c r="F56" s="128"/>
      <c r="G56" s="128"/>
      <c r="H56" s="128"/>
      <c r="I56" s="128"/>
      <c r="J56" s="129"/>
      <c r="K56" s="36"/>
      <c r="L56" s="56"/>
      <c r="M56" s="56"/>
      <c r="N56" s="56"/>
      <c r="O56" s="56"/>
      <c r="P56" s="17"/>
    </row>
    <row r="57" spans="2:16" ht="22.5" customHeight="1">
      <c r="B57" s="127" t="s">
        <v>16</v>
      </c>
      <c r="C57" s="128"/>
      <c r="D57" s="128"/>
      <c r="E57" s="128"/>
      <c r="F57" s="128"/>
      <c r="G57" s="128"/>
      <c r="H57" s="128"/>
      <c r="I57" s="128"/>
      <c r="J57" s="129"/>
      <c r="K57" s="36"/>
      <c r="L57" s="56"/>
      <c r="M57" s="56"/>
      <c r="N57" s="56"/>
      <c r="O57" s="56"/>
      <c r="P57" s="17"/>
    </row>
    <row r="58" spans="2:16" ht="22.5" customHeight="1">
      <c r="B58" s="150"/>
      <c r="C58" s="151"/>
      <c r="D58" s="151"/>
      <c r="E58" s="151"/>
      <c r="F58" s="151"/>
      <c r="G58" s="151"/>
      <c r="H58" s="151"/>
      <c r="I58" s="151"/>
      <c r="J58" s="152"/>
      <c r="K58" s="32"/>
      <c r="L58" s="60"/>
      <c r="M58" s="60"/>
      <c r="N58" s="60"/>
      <c r="O58" s="60"/>
      <c r="P58" s="18"/>
    </row>
    <row r="59" spans="2:16" ht="22.5" customHeight="1">
      <c r="B59" s="127" t="s">
        <v>23</v>
      </c>
      <c r="C59" s="128"/>
      <c r="D59" s="128"/>
      <c r="E59" s="128"/>
      <c r="F59" s="128"/>
      <c r="G59" s="128"/>
      <c r="H59" s="128"/>
      <c r="I59" s="128"/>
      <c r="J59" s="129"/>
      <c r="K59" s="36"/>
      <c r="L59" s="56"/>
      <c r="M59" s="56"/>
      <c r="N59" s="56"/>
      <c r="O59" s="56"/>
      <c r="P59" s="17"/>
    </row>
    <row r="60" spans="2:16" ht="22.5" customHeight="1">
      <c r="B60" s="127" t="s">
        <v>24</v>
      </c>
      <c r="C60" s="128"/>
      <c r="D60" s="128"/>
      <c r="E60" s="128"/>
      <c r="F60" s="128"/>
      <c r="G60" s="128"/>
      <c r="H60" s="128"/>
      <c r="I60" s="128"/>
      <c r="J60" s="129"/>
      <c r="K60" s="36"/>
      <c r="L60" s="56"/>
      <c r="M60" s="56"/>
      <c r="N60" s="56"/>
      <c r="O60" s="56"/>
      <c r="P60" s="17"/>
    </row>
    <row r="61" spans="2:16" ht="22.5" customHeight="1">
      <c r="B61" s="127" t="s">
        <v>25</v>
      </c>
      <c r="C61" s="128"/>
      <c r="D61" s="128"/>
      <c r="E61" s="128"/>
      <c r="F61" s="128"/>
      <c r="G61" s="128"/>
      <c r="H61" s="128"/>
      <c r="I61" s="128"/>
      <c r="J61" s="129"/>
      <c r="K61" s="36"/>
      <c r="L61" s="56"/>
      <c r="M61" s="56"/>
      <c r="N61" s="56"/>
      <c r="O61" s="56"/>
      <c r="P61" s="17"/>
    </row>
    <row r="62" spans="2:16" ht="22.5" customHeight="1">
      <c r="B62" s="127" t="s">
        <v>26</v>
      </c>
      <c r="C62" s="128"/>
      <c r="D62" s="128"/>
      <c r="E62" s="128"/>
      <c r="F62" s="128"/>
      <c r="G62" s="128"/>
      <c r="H62" s="128"/>
      <c r="I62" s="128"/>
      <c r="J62" s="129"/>
      <c r="K62" s="36"/>
      <c r="L62" s="56"/>
      <c r="M62" s="56"/>
      <c r="N62" s="56"/>
      <c r="O62" s="56"/>
      <c r="P62" s="17"/>
    </row>
    <row r="63" spans="2:16" ht="22.5" customHeight="1">
      <c r="B63" s="127" t="s">
        <v>27</v>
      </c>
      <c r="C63" s="128"/>
      <c r="D63" s="128"/>
      <c r="E63" s="128"/>
      <c r="F63" s="128"/>
      <c r="G63" s="128"/>
      <c r="H63" s="128"/>
      <c r="I63" s="128"/>
      <c r="J63" s="129"/>
      <c r="K63" s="36"/>
      <c r="L63" s="56"/>
      <c r="M63" s="56"/>
      <c r="N63" s="56"/>
      <c r="O63" s="56"/>
      <c r="P63" s="17"/>
    </row>
    <row r="64" spans="2:16" ht="22.5" customHeight="1">
      <c r="B64" s="127" t="s">
        <v>25</v>
      </c>
      <c r="C64" s="128"/>
      <c r="D64" s="128"/>
      <c r="E64" s="128"/>
      <c r="F64" s="128"/>
      <c r="G64" s="128"/>
      <c r="H64" s="128"/>
      <c r="I64" s="128"/>
      <c r="J64" s="129"/>
      <c r="K64" s="36"/>
      <c r="L64" s="56"/>
      <c r="M64" s="56"/>
      <c r="N64" s="56"/>
      <c r="O64" s="56"/>
      <c r="P64" s="17"/>
    </row>
    <row r="65" spans="2:16" ht="22.5" customHeight="1">
      <c r="B65" s="127" t="s">
        <v>28</v>
      </c>
      <c r="C65" s="128"/>
      <c r="D65" s="128"/>
      <c r="E65" s="128"/>
      <c r="F65" s="128"/>
      <c r="G65" s="128"/>
      <c r="H65" s="128"/>
      <c r="I65" s="128"/>
      <c r="J65" s="129"/>
      <c r="K65" s="36"/>
      <c r="L65" s="56"/>
      <c r="M65" s="56"/>
      <c r="N65" s="56"/>
      <c r="O65" s="56"/>
      <c r="P65" s="17"/>
    </row>
    <row r="66" spans="2:16" ht="22.5" customHeight="1">
      <c r="B66" s="77"/>
      <c r="C66" s="56"/>
      <c r="D66" s="56"/>
      <c r="E66" s="56"/>
      <c r="F66" s="56"/>
      <c r="G66" s="56"/>
      <c r="H66" s="56"/>
      <c r="I66" s="56"/>
      <c r="J66" s="57"/>
      <c r="K66" s="36"/>
      <c r="L66" s="56"/>
      <c r="M66" s="56"/>
      <c r="N66" s="56"/>
      <c r="O66" s="56"/>
      <c r="P66" s="17"/>
    </row>
    <row r="67" spans="2:16" ht="22.5" customHeight="1">
      <c r="B67" s="127" t="s">
        <v>715</v>
      </c>
      <c r="C67" s="128"/>
      <c r="D67" s="128"/>
      <c r="E67" s="128"/>
      <c r="F67" s="128"/>
      <c r="G67" s="128"/>
      <c r="H67" s="128"/>
      <c r="I67" s="128"/>
      <c r="J67" s="129"/>
      <c r="K67" s="36"/>
      <c r="L67" s="56"/>
      <c r="M67" s="56"/>
      <c r="N67" s="56"/>
      <c r="O67" s="56"/>
      <c r="P67" s="17"/>
    </row>
    <row r="68" spans="2:16" ht="22.5" customHeight="1">
      <c r="B68" s="127" t="s">
        <v>716</v>
      </c>
      <c r="C68" s="128"/>
      <c r="D68" s="128"/>
      <c r="E68" s="128"/>
      <c r="F68" s="128"/>
      <c r="G68" s="128"/>
      <c r="H68" s="128"/>
      <c r="I68" s="128"/>
      <c r="J68" s="129"/>
      <c r="K68" s="36"/>
      <c r="L68" s="56"/>
      <c r="M68" s="56"/>
      <c r="N68" s="56"/>
      <c r="O68" s="56"/>
      <c r="P68" s="17"/>
    </row>
    <row r="69" spans="2:16" ht="22.5" customHeight="1">
      <c r="B69" s="127" t="s">
        <v>717</v>
      </c>
      <c r="C69" s="128"/>
      <c r="D69" s="128"/>
      <c r="E69" s="128"/>
      <c r="F69" s="128"/>
      <c r="G69" s="128"/>
      <c r="H69" s="128"/>
      <c r="I69" s="128"/>
      <c r="J69" s="129"/>
      <c r="K69" s="36"/>
      <c r="L69" s="56"/>
      <c r="M69" s="56"/>
      <c r="N69" s="56"/>
      <c r="O69" s="56"/>
      <c r="P69" s="17"/>
    </row>
    <row r="70" spans="2:16" ht="22.5" customHeight="1">
      <c r="B70" s="171" t="s">
        <v>718</v>
      </c>
      <c r="C70" s="172"/>
      <c r="D70" s="172"/>
      <c r="E70" s="172"/>
      <c r="F70" s="172"/>
      <c r="G70" s="172"/>
      <c r="H70" s="172"/>
      <c r="I70" s="172"/>
      <c r="J70" s="173"/>
      <c r="K70" s="36"/>
      <c r="L70" s="56"/>
      <c r="M70" s="56"/>
      <c r="N70" s="56"/>
      <c r="O70" s="56"/>
      <c r="P70" s="17"/>
    </row>
    <row r="71" spans="2:16" ht="22.5" customHeight="1">
      <c r="B71" s="171" t="s">
        <v>719</v>
      </c>
      <c r="C71" s="172"/>
      <c r="D71" s="172"/>
      <c r="E71" s="172"/>
      <c r="F71" s="172"/>
      <c r="G71" s="172"/>
      <c r="H71" s="172"/>
      <c r="I71" s="172"/>
      <c r="J71" s="173"/>
      <c r="K71" s="36"/>
      <c r="L71" s="56"/>
      <c r="M71" s="56"/>
      <c r="N71" s="56"/>
      <c r="O71" s="56"/>
      <c r="P71" s="17"/>
    </row>
    <row r="72" spans="2:16" ht="22.5" customHeight="1">
      <c r="B72" s="59"/>
      <c r="C72" s="60"/>
      <c r="D72" s="60"/>
      <c r="E72" s="60"/>
      <c r="F72" s="60"/>
      <c r="G72" s="60"/>
      <c r="H72" s="60"/>
      <c r="I72" s="60"/>
      <c r="J72" s="61"/>
      <c r="K72" s="36"/>
      <c r="L72" s="56"/>
      <c r="M72" s="56"/>
      <c r="N72" s="56"/>
      <c r="O72" s="56"/>
      <c r="P72" s="17"/>
    </row>
    <row r="73" spans="2:16" ht="22.5" customHeight="1">
      <c r="B73" s="153"/>
      <c r="C73" s="154"/>
      <c r="D73" s="154"/>
      <c r="E73" s="154"/>
      <c r="F73" s="154"/>
      <c r="G73" s="154"/>
      <c r="H73" s="154"/>
      <c r="I73" s="154"/>
      <c r="J73" s="155"/>
      <c r="K73" s="33"/>
      <c r="L73" s="58"/>
      <c r="M73" s="58"/>
      <c r="N73" s="58"/>
      <c r="O73" s="58"/>
      <c r="P73" s="16"/>
    </row>
    <row r="74" spans="2:16" ht="22.5" customHeight="1">
      <c r="B74" s="185" t="s">
        <v>18</v>
      </c>
      <c r="C74" s="186"/>
      <c r="D74" s="186"/>
      <c r="E74" s="186"/>
      <c r="F74" s="186"/>
      <c r="G74" s="186"/>
      <c r="H74" s="186"/>
      <c r="I74" s="186"/>
      <c r="J74" s="187"/>
      <c r="K74" s="30"/>
      <c r="L74" s="30"/>
      <c r="M74" s="30"/>
      <c r="N74" s="30"/>
      <c r="O74" s="30"/>
      <c r="P74" s="30"/>
    </row>
    <row r="75" spans="2:16" ht="24.95" customHeight="1"/>
    <row r="76" spans="2:16" ht="24.95" customHeight="1"/>
    <row r="77" spans="2:16" ht="24.95" customHeight="1"/>
    <row r="78" spans="2:16" ht="24.95" customHeight="1"/>
    <row r="79" spans="2:16" ht="24.95" customHeight="1"/>
    <row r="80" spans="2:16"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sheetData>
  <autoFilter ref="A1:P123" xr:uid="{00000000-0001-0000-0000-000000000000}"/>
  <mergeCells count="47">
    <mergeCell ref="B49:J49"/>
    <mergeCell ref="B48:J48"/>
    <mergeCell ref="B47:J47"/>
    <mergeCell ref="B35:J35"/>
    <mergeCell ref="B46:J46"/>
    <mergeCell ref="B45:J45"/>
    <mergeCell ref="B40:J40"/>
    <mergeCell ref="B41:J41"/>
    <mergeCell ref="B56:J56"/>
    <mergeCell ref="B55:J55"/>
    <mergeCell ref="B52:J52"/>
    <mergeCell ref="B51:J51"/>
    <mergeCell ref="B50:J50"/>
    <mergeCell ref="B54:J54"/>
    <mergeCell ref="B53:J53"/>
    <mergeCell ref="B74:J74"/>
    <mergeCell ref="B73:J73"/>
    <mergeCell ref="K9:L9"/>
    <mergeCell ref="B58:J58"/>
    <mergeCell ref="B57:J57"/>
    <mergeCell ref="B59:J59"/>
    <mergeCell ref="B60:J60"/>
    <mergeCell ref="B61:J61"/>
    <mergeCell ref="B62:J62"/>
    <mergeCell ref="B63:J63"/>
    <mergeCell ref="B64:J64"/>
    <mergeCell ref="B65:J65"/>
    <mergeCell ref="B42:J42"/>
    <mergeCell ref="B37:J37"/>
    <mergeCell ref="B38:J38"/>
    <mergeCell ref="B39:J39"/>
    <mergeCell ref="B34:J34"/>
    <mergeCell ref="B36:J36"/>
    <mergeCell ref="N9:O9"/>
    <mergeCell ref="P9:P10"/>
    <mergeCell ref="B2:J2"/>
    <mergeCell ref="J9:J10"/>
    <mergeCell ref="B9:E10"/>
    <mergeCell ref="F9:F10"/>
    <mergeCell ref="G9:G10"/>
    <mergeCell ref="H9:H10"/>
    <mergeCell ref="I9:I10"/>
    <mergeCell ref="B67:J67"/>
    <mergeCell ref="B68:J68"/>
    <mergeCell ref="B69:J69"/>
    <mergeCell ref="B70:J70"/>
    <mergeCell ref="B71:J71"/>
  </mergeCells>
  <phoneticPr fontId="1"/>
  <dataValidations count="1">
    <dataValidation type="whole" operator="greaterThanOrEqual" allowBlank="1" showInputMessage="1" showErrorMessage="1" sqref="P12:P32" xr:uid="{00000000-0002-0000-0000-000000000000}">
      <formula1>0</formula1>
    </dataValidation>
  </dataValidations>
  <pageMargins left="0.35433070866141736" right="0.19685039370078741" top="0.47244094488188981" bottom="0.35433070866141736" header="0.31496062992125984" footer="0.31496062992125984"/>
  <pageSetup paperSize="8" scale="6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18"/>
  <sheetViews>
    <sheetView view="pageBreakPreview" zoomScale="85" zoomScaleNormal="100" zoomScaleSheetLayoutView="85" workbookViewId="0">
      <pane ySplit="6" topLeftCell="A7" activePane="bottomLeft" state="frozen"/>
      <selection activeCell="D21" sqref="D21"/>
      <selection pane="bottomLeft" activeCell="D21" sqref="D21"/>
    </sheetView>
  </sheetViews>
  <sheetFormatPr defaultRowHeight="13.5"/>
  <cols>
    <col min="2" max="2" width="55.75" bestFit="1" customWidth="1"/>
    <col min="4" max="4" width="62.875" bestFit="1" customWidth="1"/>
    <col min="5" max="5" width="10.25" bestFit="1" customWidth="1"/>
    <col min="6" max="6" width="10.25" customWidth="1"/>
    <col min="7" max="7" width="11.875" style="120" bestFit="1" customWidth="1"/>
    <col min="8" max="8" width="13" style="120" bestFit="1" customWidth="1"/>
    <col min="9" max="9" width="10" bestFit="1" customWidth="1"/>
    <col min="10" max="10" width="13.125" customWidth="1"/>
    <col min="11" max="13" width="13.125" style="120" customWidth="1"/>
    <col min="14" max="14" width="13.125" customWidth="1"/>
    <col min="15" max="15" width="19.5" bestFit="1" customWidth="1"/>
    <col min="16" max="16" width="13.125" style="120" customWidth="1"/>
  </cols>
  <sheetData>
    <row r="1" spans="1:16" ht="17.25">
      <c r="A1" s="116" t="s">
        <v>105</v>
      </c>
      <c r="C1" s="191" t="s">
        <v>746</v>
      </c>
      <c r="D1" s="191"/>
      <c r="E1" s="191"/>
      <c r="F1" s="191"/>
      <c r="G1" s="191"/>
      <c r="H1" s="191"/>
      <c r="I1" s="191"/>
    </row>
    <row r="2" spans="1:16" ht="13.5" customHeight="1">
      <c r="C2" s="191"/>
      <c r="D2" s="191"/>
      <c r="E2" s="191"/>
      <c r="F2" s="191"/>
      <c r="G2" s="191"/>
      <c r="H2" s="191"/>
      <c r="I2" s="191"/>
    </row>
    <row r="3" spans="1:16">
      <c r="A3" s="46" t="str">
        <f>+'様式2-1'!B4</f>
        <v>磐越自動車道　三川IC～安田IC間通信線路設備工事</v>
      </c>
      <c r="B3" s="47"/>
      <c r="C3" s="191"/>
      <c r="D3" s="191"/>
      <c r="E3" s="191"/>
      <c r="F3" s="191"/>
      <c r="G3" s="191"/>
      <c r="H3" s="191"/>
      <c r="I3" s="191"/>
    </row>
    <row r="4" spans="1:16">
      <c r="C4" s="34"/>
      <c r="D4" s="34"/>
      <c r="E4" s="34"/>
      <c r="F4" s="34"/>
      <c r="G4" s="119"/>
      <c r="H4" s="119"/>
      <c r="I4" s="34"/>
    </row>
    <row r="5" spans="1:16" ht="13.5" customHeight="1">
      <c r="A5" s="190" t="s">
        <v>29</v>
      </c>
      <c r="B5" s="188" t="s">
        <v>30</v>
      </c>
      <c r="C5" s="188" t="s">
        <v>31</v>
      </c>
      <c r="D5" s="188" t="s">
        <v>32</v>
      </c>
      <c r="E5" s="188" t="s">
        <v>3</v>
      </c>
      <c r="F5" s="190" t="s">
        <v>4</v>
      </c>
      <c r="G5" s="194" t="s">
        <v>9</v>
      </c>
      <c r="H5" s="194" t="s">
        <v>10</v>
      </c>
      <c r="I5" s="190" t="s">
        <v>33</v>
      </c>
      <c r="J5" s="192" t="s">
        <v>43</v>
      </c>
      <c r="K5" s="192"/>
      <c r="L5" s="121" t="s">
        <v>44</v>
      </c>
      <c r="M5" s="192" t="s">
        <v>46</v>
      </c>
      <c r="N5" s="192"/>
      <c r="O5" s="192" t="s">
        <v>59</v>
      </c>
      <c r="P5" s="193" t="s">
        <v>60</v>
      </c>
    </row>
    <row r="6" spans="1:16">
      <c r="A6" s="190"/>
      <c r="B6" s="189"/>
      <c r="C6" s="189"/>
      <c r="D6" s="189"/>
      <c r="E6" s="189"/>
      <c r="F6" s="190"/>
      <c r="G6" s="194"/>
      <c r="H6" s="194"/>
      <c r="I6" s="190"/>
      <c r="J6" s="38" t="s">
        <v>39</v>
      </c>
      <c r="K6" s="121" t="s">
        <v>38</v>
      </c>
      <c r="L6" s="121" t="s">
        <v>37</v>
      </c>
      <c r="M6" s="121" t="s">
        <v>40</v>
      </c>
      <c r="N6" s="38" t="s">
        <v>41</v>
      </c>
      <c r="O6" s="192"/>
      <c r="P6" s="193"/>
    </row>
    <row r="7" spans="1:16">
      <c r="A7" s="125" t="str">
        <f t="shared" ref="A7:A28" si="0">"1001"</f>
        <v>1001</v>
      </c>
      <c r="B7" s="125" t="str">
        <f t="shared" ref="B7:B28" si="1">"通信線路設備　三川ＩＣ～安田ＩＣ間　光ファイバケーブル工事費"</f>
        <v>通信線路設備　三川ＩＣ～安田ＩＣ間　光ファイバケーブル工事費</v>
      </c>
      <c r="C7" s="125" t="str">
        <f>"01001"</f>
        <v>01001</v>
      </c>
      <c r="D7" s="125" t="str">
        <f>"材料費　光成端箱（壁掛型）"</f>
        <v>材料費　光成端箱（壁掛型）</v>
      </c>
      <c r="E7" s="52" t="s">
        <v>668</v>
      </c>
      <c r="F7" s="53">
        <v>2</v>
      </c>
      <c r="G7" s="50"/>
      <c r="H7" s="50"/>
      <c r="I7" s="50" t="s">
        <v>768</v>
      </c>
      <c r="J7" s="50"/>
      <c r="K7" s="50"/>
      <c r="L7" s="50"/>
      <c r="M7" s="50"/>
      <c r="N7" s="50"/>
      <c r="O7" s="50"/>
      <c r="P7" s="50"/>
    </row>
    <row r="8" spans="1:16">
      <c r="A8" s="125" t="str">
        <f t="shared" si="0"/>
        <v>1001</v>
      </c>
      <c r="B8" s="125" t="str">
        <f t="shared" si="1"/>
        <v>通信線路設備　三川ＩＣ～安田ＩＣ間　光ファイバケーブル工事費</v>
      </c>
      <c r="C8" s="125" t="str">
        <f>"02003"</f>
        <v>02003</v>
      </c>
      <c r="D8" s="125" t="str">
        <f>"据付工　光成端箱（壁掛型）"</f>
        <v>据付工　光成端箱（壁掛型）</v>
      </c>
      <c r="E8" s="52" t="s">
        <v>668</v>
      </c>
      <c r="F8" s="53">
        <v>2</v>
      </c>
      <c r="G8" s="50"/>
      <c r="H8" s="50"/>
      <c r="I8" s="50" t="s">
        <v>768</v>
      </c>
      <c r="J8" s="50"/>
      <c r="K8" s="50"/>
      <c r="L8" s="50"/>
      <c r="M8" s="50"/>
      <c r="N8" s="50"/>
      <c r="O8" s="50"/>
      <c r="P8" s="50"/>
    </row>
    <row r="9" spans="1:16">
      <c r="A9" s="125" t="str">
        <f t="shared" si="0"/>
        <v>1001</v>
      </c>
      <c r="B9" s="125" t="str">
        <f t="shared" si="1"/>
        <v>通信線路設備　三川ＩＣ～安田ＩＣ間　光ファイバケーブル工事費</v>
      </c>
      <c r="C9" s="125" t="str">
        <f>"03006"</f>
        <v>03006</v>
      </c>
      <c r="D9" s="125" t="str">
        <f>"配線工　トンネル管内　４８ＳＭ－ＳＺ－ＰＥ"</f>
        <v>配線工　トンネル管内　４８ＳＭ－ＳＺ－ＰＥ</v>
      </c>
      <c r="E9" s="52" t="s">
        <v>17</v>
      </c>
      <c r="F9" s="53">
        <v>858</v>
      </c>
      <c r="G9" s="50"/>
      <c r="H9" s="50"/>
      <c r="I9" s="50" t="s">
        <v>768</v>
      </c>
      <c r="J9" s="50"/>
      <c r="K9" s="50"/>
      <c r="L9" s="50"/>
      <c r="M9" s="50"/>
      <c r="N9" s="50"/>
      <c r="O9" s="50"/>
      <c r="P9" s="50"/>
    </row>
    <row r="10" spans="1:16">
      <c r="A10" s="125" t="str">
        <f t="shared" si="0"/>
        <v>1001</v>
      </c>
      <c r="B10" s="125" t="str">
        <f t="shared" si="1"/>
        <v>通信線路設備　三川ＩＣ～安田ＩＣ間　光ファイバケーブル工事費</v>
      </c>
      <c r="C10" s="125" t="str">
        <f>"04006"</f>
        <v>04006</v>
      </c>
      <c r="D10" s="125" t="str">
        <f>"配線工　屋外管内　４８ＳＭ－ＳＺ－ＰＥ"</f>
        <v>配線工　屋外管内　４８ＳＭ－ＳＺ－ＰＥ</v>
      </c>
      <c r="E10" s="52" t="s">
        <v>17</v>
      </c>
      <c r="F10" s="53">
        <v>3654</v>
      </c>
      <c r="G10" s="50"/>
      <c r="H10" s="50"/>
      <c r="I10" s="50" t="s">
        <v>768</v>
      </c>
      <c r="J10" s="50"/>
      <c r="K10" s="50"/>
      <c r="L10" s="50"/>
      <c r="M10" s="50"/>
      <c r="N10" s="50"/>
      <c r="O10" s="50"/>
      <c r="P10" s="50"/>
    </row>
    <row r="11" spans="1:16">
      <c r="A11" s="125" t="str">
        <f t="shared" si="0"/>
        <v>1001</v>
      </c>
      <c r="B11" s="125" t="str">
        <f t="shared" si="1"/>
        <v>通信線路設備　三川ＩＣ～安田ＩＣ間　光ファイバケーブル工事費</v>
      </c>
      <c r="C11" s="125" t="str">
        <f>"05006"</f>
        <v>05006</v>
      </c>
      <c r="D11" s="125" t="str">
        <f>"配線工　屋外管内　４８ＳＭ－ＳＺ－ＰＥ　Ｎ"</f>
        <v>配線工　屋外管内　４８ＳＭ－ＳＺ－ＰＥ　Ｎ</v>
      </c>
      <c r="E11" s="52" t="s">
        <v>17</v>
      </c>
      <c r="F11" s="53">
        <v>3607</v>
      </c>
      <c r="G11" s="50"/>
      <c r="H11" s="50"/>
      <c r="I11" s="50" t="s">
        <v>768</v>
      </c>
      <c r="J11" s="50"/>
      <c r="K11" s="50"/>
      <c r="L11" s="50"/>
      <c r="M11" s="50"/>
      <c r="N11" s="50"/>
      <c r="O11" s="50"/>
      <c r="P11" s="50"/>
    </row>
    <row r="12" spans="1:16">
      <c r="A12" s="125" t="str">
        <f t="shared" si="0"/>
        <v>1001</v>
      </c>
      <c r="B12" s="125" t="str">
        <f t="shared" si="1"/>
        <v>通信線路設備　三川ＩＣ～安田ＩＣ間　光ファイバケーブル工事費</v>
      </c>
      <c r="C12" s="125" t="str">
        <f>"06006"</f>
        <v>06006</v>
      </c>
      <c r="D12" s="125" t="str">
        <f>"配線工　屋外管内　２４ＳＭ－ＳＺ－ＰＥ"</f>
        <v>配線工　屋外管内　２４ＳＭ－ＳＺ－ＰＥ</v>
      </c>
      <c r="E12" s="52" t="s">
        <v>17</v>
      </c>
      <c r="F12" s="53">
        <v>292</v>
      </c>
      <c r="G12" s="50"/>
      <c r="H12" s="50"/>
      <c r="I12" s="50" t="s">
        <v>768</v>
      </c>
      <c r="J12" s="50"/>
      <c r="K12" s="50"/>
      <c r="L12" s="50"/>
      <c r="M12" s="50"/>
      <c r="N12" s="50"/>
      <c r="O12" s="50"/>
      <c r="P12" s="50"/>
    </row>
    <row r="13" spans="1:16">
      <c r="A13" s="125" t="str">
        <f t="shared" si="0"/>
        <v>1001</v>
      </c>
      <c r="B13" s="125" t="str">
        <f t="shared" si="1"/>
        <v>通信線路設備　三川ＩＣ～安田ＩＣ間　光ファイバケーブル工事費</v>
      </c>
      <c r="C13" s="125" t="str">
        <f>"07006"</f>
        <v>07006</v>
      </c>
      <c r="D13" s="125" t="str">
        <f>"配線工　屋外ＦＰ管内　４８ＳＭ－ＳＺ－ＰＥ　Ｎ"</f>
        <v>配線工　屋外ＦＰ管内　４８ＳＭ－ＳＺ－ＰＥ　Ｎ</v>
      </c>
      <c r="E13" s="52" t="s">
        <v>17</v>
      </c>
      <c r="F13" s="53">
        <v>98</v>
      </c>
      <c r="G13" s="50"/>
      <c r="H13" s="50"/>
      <c r="I13" s="50" t="s">
        <v>768</v>
      </c>
      <c r="J13" s="50"/>
      <c r="K13" s="50"/>
      <c r="L13" s="50"/>
      <c r="M13" s="50"/>
      <c r="N13" s="50"/>
      <c r="O13" s="50"/>
      <c r="P13" s="50"/>
    </row>
    <row r="14" spans="1:16">
      <c r="A14" s="125" t="str">
        <f t="shared" si="0"/>
        <v>1001</v>
      </c>
      <c r="B14" s="125" t="str">
        <f t="shared" si="1"/>
        <v>通信線路設備　三川ＩＣ～安田ＩＣ間　光ファイバケーブル工事費</v>
      </c>
      <c r="C14" s="125" t="str">
        <f>"08006"</f>
        <v>08006</v>
      </c>
      <c r="D14" s="125" t="str">
        <f>"配線工　屋内ピット内　４８ＳＭ－ＳＺ－ＰＥ"</f>
        <v>配線工　屋内ピット内　４８ＳＭ－ＳＺ－ＰＥ</v>
      </c>
      <c r="E14" s="52" t="s">
        <v>17</v>
      </c>
      <c r="F14" s="53">
        <v>8</v>
      </c>
      <c r="G14" s="50"/>
      <c r="H14" s="50"/>
      <c r="I14" s="50" t="s">
        <v>768</v>
      </c>
      <c r="J14" s="50"/>
      <c r="K14" s="50"/>
      <c r="L14" s="50"/>
      <c r="M14" s="50"/>
      <c r="N14" s="50"/>
      <c r="O14" s="50"/>
      <c r="P14" s="50"/>
    </row>
    <row r="15" spans="1:16">
      <c r="A15" s="125" t="str">
        <f t="shared" si="0"/>
        <v>1001</v>
      </c>
      <c r="B15" s="125" t="str">
        <f t="shared" si="1"/>
        <v>通信線路設備　三川ＩＣ～安田ＩＣ間　光ファイバケーブル工事費</v>
      </c>
      <c r="C15" s="125" t="str">
        <f>"09006"</f>
        <v>09006</v>
      </c>
      <c r="D15" s="125" t="str">
        <f>"配線工　屋内ピット内　２４ＳＭ－ＳＺ－ＰＥ"</f>
        <v>配線工　屋内ピット内　２４ＳＭ－ＳＺ－ＰＥ</v>
      </c>
      <c r="E15" s="52" t="s">
        <v>17</v>
      </c>
      <c r="F15" s="53">
        <v>33</v>
      </c>
      <c r="G15" s="50"/>
      <c r="H15" s="50"/>
      <c r="I15" s="50" t="s">
        <v>768</v>
      </c>
      <c r="J15" s="50"/>
      <c r="K15" s="50"/>
      <c r="L15" s="50"/>
      <c r="M15" s="50"/>
      <c r="N15" s="50"/>
      <c r="O15" s="50"/>
      <c r="P15" s="50"/>
    </row>
    <row r="16" spans="1:16">
      <c r="A16" s="125" t="str">
        <f t="shared" si="0"/>
        <v>1001</v>
      </c>
      <c r="B16" s="125" t="str">
        <f t="shared" si="1"/>
        <v>通信線路設備　三川ＩＣ～安田ＩＣ間　光ファイバケーブル工事費</v>
      </c>
      <c r="C16" s="125" t="str">
        <f>"10007"</f>
        <v>10007</v>
      </c>
      <c r="D16" s="125" t="str">
        <f>"接続工　屋外分岐　ＯＦ－Ｊ－７２"</f>
        <v>接続工　屋外分岐　ＯＦ－Ｊ－７２</v>
      </c>
      <c r="E16" s="52" t="s">
        <v>11</v>
      </c>
      <c r="F16" s="53">
        <v>2</v>
      </c>
      <c r="G16" s="50"/>
      <c r="H16" s="50"/>
      <c r="I16" s="50" t="s">
        <v>768</v>
      </c>
      <c r="J16" s="50"/>
      <c r="K16" s="50"/>
      <c r="L16" s="50"/>
      <c r="M16" s="50"/>
      <c r="N16" s="50"/>
      <c r="O16" s="50"/>
      <c r="P16" s="50"/>
    </row>
    <row r="17" spans="1:16">
      <c r="A17" s="125" t="str">
        <f t="shared" si="0"/>
        <v>1001</v>
      </c>
      <c r="B17" s="125" t="str">
        <f t="shared" si="1"/>
        <v>通信線路設備　三川ＩＣ～安田ＩＣ間　光ファイバケーブル工事費</v>
      </c>
      <c r="C17" s="125" t="str">
        <f>"11007"</f>
        <v>11007</v>
      </c>
      <c r="D17" s="125" t="str">
        <f>"接続工　屋外直線　ＯＦ－Ｓ－４８"</f>
        <v>接続工　屋外直線　ＯＦ－Ｓ－４８</v>
      </c>
      <c r="E17" s="52" t="s">
        <v>11</v>
      </c>
      <c r="F17" s="53">
        <v>5</v>
      </c>
      <c r="G17" s="50"/>
      <c r="H17" s="50"/>
      <c r="I17" s="50" t="s">
        <v>768</v>
      </c>
      <c r="J17" s="50"/>
      <c r="K17" s="50"/>
      <c r="L17" s="50"/>
      <c r="M17" s="50"/>
      <c r="N17" s="50"/>
      <c r="O17" s="50"/>
      <c r="P17" s="50"/>
    </row>
    <row r="18" spans="1:16">
      <c r="A18" s="125" t="str">
        <f t="shared" si="0"/>
        <v>1001</v>
      </c>
      <c r="B18" s="125" t="str">
        <f t="shared" si="1"/>
        <v>通信線路設備　三川ＩＣ～安田ＩＣ間　光ファイバケーブル工事費</v>
      </c>
      <c r="C18" s="125" t="str">
        <f>"12007"</f>
        <v>12007</v>
      </c>
      <c r="D18" s="125" t="str">
        <f>"接続工　屋外直線　ＯＦ－Ｓ－４８　Ｎ"</f>
        <v>接続工　屋外直線　ＯＦ－Ｓ－４８　Ｎ</v>
      </c>
      <c r="E18" s="52" t="s">
        <v>11</v>
      </c>
      <c r="F18" s="53">
        <v>3</v>
      </c>
      <c r="G18" s="50"/>
      <c r="H18" s="50"/>
      <c r="I18" s="50" t="s">
        <v>768</v>
      </c>
      <c r="J18" s="50"/>
      <c r="K18" s="50"/>
      <c r="L18" s="50"/>
      <c r="M18" s="50"/>
      <c r="N18" s="50"/>
      <c r="O18" s="50"/>
      <c r="P18" s="50"/>
    </row>
    <row r="19" spans="1:16">
      <c r="A19" s="125" t="str">
        <f t="shared" si="0"/>
        <v>1001</v>
      </c>
      <c r="B19" s="125" t="str">
        <f t="shared" si="1"/>
        <v>通信線路設備　三川ＩＣ～安田ＩＣ間　光ファイバケーブル工事費</v>
      </c>
      <c r="C19" s="125" t="str">
        <f>"13007"</f>
        <v>13007</v>
      </c>
      <c r="D19" s="125" t="str">
        <f>"接続工　屋外直線　ＯＦ－Ｓ－１６　Ｎ"</f>
        <v>接続工　屋外直線　ＯＦ－Ｓ－１６　Ｎ</v>
      </c>
      <c r="E19" s="52" t="s">
        <v>11</v>
      </c>
      <c r="F19" s="53">
        <v>1</v>
      </c>
      <c r="G19" s="50"/>
      <c r="H19" s="50"/>
      <c r="I19" s="50" t="s">
        <v>768</v>
      </c>
      <c r="J19" s="50"/>
      <c r="K19" s="50"/>
      <c r="L19" s="50"/>
      <c r="M19" s="50"/>
      <c r="N19" s="50"/>
      <c r="O19" s="50"/>
      <c r="P19" s="50"/>
    </row>
    <row r="20" spans="1:16">
      <c r="A20" s="125" t="str">
        <f t="shared" si="0"/>
        <v>1001</v>
      </c>
      <c r="B20" s="125" t="str">
        <f t="shared" si="1"/>
        <v>通信線路設備　三川ＩＣ～安田ＩＣ間　光ファイバケーブル工事費</v>
      </c>
      <c r="C20" s="125" t="str">
        <f>"14007"</f>
        <v>14007</v>
      </c>
      <c r="D20" s="125" t="str">
        <f>"接続工　光成端接続　４８Ｃ"</f>
        <v>接続工　光成端接続　４８Ｃ</v>
      </c>
      <c r="E20" s="52" t="s">
        <v>11</v>
      </c>
      <c r="F20" s="53">
        <v>1</v>
      </c>
      <c r="G20" s="50"/>
      <c r="H20" s="50"/>
      <c r="I20" s="50" t="s">
        <v>768</v>
      </c>
      <c r="J20" s="50"/>
      <c r="K20" s="50"/>
      <c r="L20" s="50"/>
      <c r="M20" s="50"/>
      <c r="N20" s="50"/>
      <c r="O20" s="50"/>
      <c r="P20" s="50"/>
    </row>
    <row r="21" spans="1:16">
      <c r="A21" s="125" t="str">
        <f t="shared" si="0"/>
        <v>1001</v>
      </c>
      <c r="B21" s="125" t="str">
        <f t="shared" si="1"/>
        <v>通信線路設備　三川ＩＣ～安田ＩＣ間　光ファイバケーブル工事費</v>
      </c>
      <c r="C21" s="125" t="str">
        <f>"15007"</f>
        <v>15007</v>
      </c>
      <c r="D21" s="125" t="str">
        <f>"接続工　光成端接続　２４Ｃ"</f>
        <v>接続工　光成端接続　２４Ｃ</v>
      </c>
      <c r="E21" s="52" t="s">
        <v>11</v>
      </c>
      <c r="F21" s="53">
        <v>4</v>
      </c>
      <c r="G21" s="50"/>
      <c r="H21" s="50"/>
      <c r="I21" s="50" t="s">
        <v>768</v>
      </c>
      <c r="J21" s="50"/>
      <c r="K21" s="50"/>
      <c r="L21" s="50"/>
      <c r="M21" s="50"/>
      <c r="N21" s="50"/>
      <c r="O21" s="50"/>
      <c r="P21" s="50"/>
    </row>
    <row r="22" spans="1:16">
      <c r="A22" s="125" t="str">
        <f t="shared" si="0"/>
        <v>1001</v>
      </c>
      <c r="B22" s="125" t="str">
        <f t="shared" si="1"/>
        <v>通信線路設備　三川ＩＣ～安田ＩＣ間　光ファイバケーブル工事費</v>
      </c>
      <c r="C22" s="125" t="str">
        <f>"16011"</f>
        <v>16011</v>
      </c>
      <c r="D22" s="125" t="str">
        <f>"管路付帯工　防鼠栓　５０φ"</f>
        <v>管路付帯工　防鼠栓　５０φ</v>
      </c>
      <c r="E22" s="52" t="s">
        <v>103</v>
      </c>
      <c r="F22" s="53">
        <v>30</v>
      </c>
      <c r="G22" s="50"/>
      <c r="H22" s="50"/>
      <c r="I22" s="50" t="s">
        <v>768</v>
      </c>
      <c r="J22" s="50"/>
      <c r="K22" s="50"/>
      <c r="L22" s="50"/>
      <c r="M22" s="50"/>
      <c r="N22" s="50"/>
      <c r="O22" s="50"/>
      <c r="P22" s="50"/>
    </row>
    <row r="23" spans="1:16">
      <c r="A23" s="125" t="str">
        <f t="shared" si="0"/>
        <v>1001</v>
      </c>
      <c r="B23" s="125" t="str">
        <f t="shared" si="1"/>
        <v>通信線路設備　三川ＩＣ～安田ＩＣ間　光ファイバケーブル工事費</v>
      </c>
      <c r="C23" s="125" t="str">
        <f>"17011"</f>
        <v>17011</v>
      </c>
      <c r="D23" s="125" t="str">
        <f>"管路付帯工　防鼠栓　４０φ"</f>
        <v>管路付帯工　防鼠栓　４０φ</v>
      </c>
      <c r="E23" s="52" t="s">
        <v>103</v>
      </c>
      <c r="F23" s="53">
        <v>124</v>
      </c>
      <c r="G23" s="50"/>
      <c r="H23" s="50"/>
      <c r="I23" s="50" t="s">
        <v>768</v>
      </c>
      <c r="J23" s="50"/>
      <c r="K23" s="50"/>
      <c r="L23" s="50"/>
      <c r="M23" s="50"/>
      <c r="N23" s="50"/>
      <c r="O23" s="50"/>
      <c r="P23" s="50"/>
    </row>
    <row r="24" spans="1:16">
      <c r="A24" s="125" t="str">
        <f t="shared" si="0"/>
        <v>1001</v>
      </c>
      <c r="B24" s="125" t="str">
        <f t="shared" si="1"/>
        <v>通信線路設備　三川ＩＣ～安田ＩＣ間　光ファイバケーブル工事費</v>
      </c>
      <c r="C24" s="125" t="str">
        <f>"18004"</f>
        <v>18004</v>
      </c>
      <c r="D24" s="125" t="str">
        <f>"取付工　接続材取付金物（直線接続）"</f>
        <v>取付工　接続材取付金物（直線接続）</v>
      </c>
      <c r="E24" s="52" t="s">
        <v>11</v>
      </c>
      <c r="F24" s="53">
        <v>6</v>
      </c>
      <c r="G24" s="50"/>
      <c r="H24" s="50"/>
      <c r="I24" s="50" t="s">
        <v>768</v>
      </c>
      <c r="J24" s="50"/>
      <c r="K24" s="50"/>
      <c r="L24" s="50"/>
      <c r="M24" s="50"/>
      <c r="N24" s="50"/>
      <c r="O24" s="50"/>
      <c r="P24" s="50"/>
    </row>
    <row r="25" spans="1:16">
      <c r="A25" s="125" t="str">
        <f t="shared" si="0"/>
        <v>1001</v>
      </c>
      <c r="B25" s="125" t="str">
        <f t="shared" si="1"/>
        <v>通信線路設備　三川ＩＣ～安田ＩＣ間　光ファイバケーブル工事費</v>
      </c>
      <c r="C25" s="125" t="str">
        <f>"19004"</f>
        <v>19004</v>
      </c>
      <c r="D25" s="125" t="str">
        <f>"取付工　接続材取付金物（両分岐接続）"</f>
        <v>取付工　接続材取付金物（両分岐接続）</v>
      </c>
      <c r="E25" s="52" t="s">
        <v>11</v>
      </c>
      <c r="F25" s="53">
        <v>2</v>
      </c>
      <c r="G25" s="50"/>
      <c r="H25" s="50"/>
      <c r="I25" s="50" t="s">
        <v>768</v>
      </c>
      <c r="J25" s="50"/>
      <c r="K25" s="50"/>
      <c r="L25" s="50"/>
      <c r="M25" s="50"/>
      <c r="N25" s="50"/>
      <c r="O25" s="50"/>
      <c r="P25" s="50"/>
    </row>
    <row r="26" spans="1:16">
      <c r="A26" s="125" t="str">
        <f t="shared" si="0"/>
        <v>1001</v>
      </c>
      <c r="B26" s="125" t="str">
        <f t="shared" si="1"/>
        <v>通信線路設備　三川ＩＣ～安田ＩＣ間　光ファイバケーブル工事費</v>
      </c>
      <c r="C26" s="125" t="str">
        <f>"20004"</f>
        <v>20004</v>
      </c>
      <c r="D26" s="125" t="str">
        <f>"取付工　移動防止金物"</f>
        <v>取付工　移動防止金物</v>
      </c>
      <c r="E26" s="52" t="s">
        <v>103</v>
      </c>
      <c r="F26" s="53">
        <v>3</v>
      </c>
      <c r="G26" s="50"/>
      <c r="H26" s="50"/>
      <c r="I26" s="50" t="s">
        <v>768</v>
      </c>
      <c r="J26" s="50"/>
      <c r="K26" s="50"/>
      <c r="L26" s="50"/>
      <c r="M26" s="50"/>
      <c r="N26" s="50"/>
      <c r="O26" s="50"/>
      <c r="P26" s="50"/>
    </row>
    <row r="27" spans="1:16">
      <c r="A27" s="125" t="str">
        <f t="shared" si="0"/>
        <v>1001</v>
      </c>
      <c r="B27" s="125" t="str">
        <f t="shared" si="1"/>
        <v>通信線路設備　三川ＩＣ～安田ＩＣ間　光ファイバケーブル工事費</v>
      </c>
      <c r="C27" s="125" t="str">
        <f>"21004"</f>
        <v>21004</v>
      </c>
      <c r="D27" s="125" t="str">
        <f>"取付工　ケーブル銘板"</f>
        <v>取付工　ケーブル銘板</v>
      </c>
      <c r="E27" s="52" t="s">
        <v>667</v>
      </c>
      <c r="F27" s="53">
        <v>126</v>
      </c>
      <c r="G27" s="50"/>
      <c r="H27" s="50"/>
      <c r="I27" s="50" t="s">
        <v>768</v>
      </c>
      <c r="J27" s="50"/>
      <c r="K27" s="50"/>
      <c r="L27" s="50"/>
      <c r="M27" s="50"/>
      <c r="N27" s="50"/>
      <c r="O27" s="50"/>
      <c r="P27" s="50"/>
    </row>
    <row r="28" spans="1:16">
      <c r="A28" s="125" t="str">
        <f t="shared" si="0"/>
        <v>1001</v>
      </c>
      <c r="B28" s="125" t="str">
        <f t="shared" si="1"/>
        <v>通信線路設備　三川ＩＣ～安田ＩＣ間　光ファイバケーブル工事費</v>
      </c>
      <c r="C28" s="125" t="str">
        <f>"22005"</f>
        <v>22005</v>
      </c>
      <c r="D28" s="125" t="str">
        <f>"試験調整工　光ファイバケーブル"</f>
        <v>試験調整工　光ファイバケーブル</v>
      </c>
      <c r="E28" s="52" t="s">
        <v>7</v>
      </c>
      <c r="F28" s="53">
        <v>1</v>
      </c>
      <c r="G28" s="50"/>
      <c r="H28" s="50"/>
      <c r="I28" s="50" t="s">
        <v>768</v>
      </c>
      <c r="J28" s="50"/>
      <c r="K28" s="50"/>
      <c r="L28" s="50"/>
      <c r="M28" s="50"/>
      <c r="N28" s="50"/>
      <c r="O28" s="50"/>
      <c r="P28" s="50"/>
    </row>
    <row r="29" spans="1:16">
      <c r="A29" s="125" t="str">
        <f t="shared" ref="A29:A51" si="2">"1002"</f>
        <v>1002</v>
      </c>
      <c r="B29" s="125" t="str">
        <f t="shared" ref="B29:B51" si="3">"通信線路設備　三川ＩＣ～安田ＩＣ間　メタリックケーブル工事費"</f>
        <v>通信線路設備　三川ＩＣ～安田ＩＣ間　メタリックケーブル工事費</v>
      </c>
      <c r="C29" s="125" t="str">
        <f>"01006"</f>
        <v>01006</v>
      </c>
      <c r="D29" s="125" t="str">
        <f>"配線工　トンネル管内　ＣＣＰ－ＡＰ０．９－６０Ｐ"</f>
        <v>配線工　トンネル管内　ＣＣＰ－ＡＰ０．９－６０Ｐ</v>
      </c>
      <c r="E29" s="52" t="s">
        <v>17</v>
      </c>
      <c r="F29" s="53">
        <v>858</v>
      </c>
      <c r="G29" s="50"/>
      <c r="H29" s="50"/>
      <c r="I29" s="50" t="s">
        <v>768</v>
      </c>
      <c r="J29" s="50"/>
      <c r="K29" s="50"/>
      <c r="L29" s="50"/>
      <c r="M29" s="50"/>
      <c r="N29" s="50"/>
      <c r="O29" s="50"/>
      <c r="P29" s="50"/>
    </row>
    <row r="30" spans="1:16">
      <c r="A30" s="125" t="str">
        <f t="shared" si="2"/>
        <v>1002</v>
      </c>
      <c r="B30" s="125" t="str">
        <f t="shared" si="3"/>
        <v>通信線路設備　三川ＩＣ～安田ＩＣ間　メタリックケーブル工事費</v>
      </c>
      <c r="C30" s="125" t="str">
        <f>"02006"</f>
        <v>02006</v>
      </c>
      <c r="D30" s="125" t="str">
        <f>"配線工　屋外管内　ＣＣＰ－ＡＰ０．９－６０Ｐ　Ｎ"</f>
        <v>配線工　屋外管内　ＣＣＰ－ＡＰ０．９－６０Ｐ　Ｎ</v>
      </c>
      <c r="E30" s="52" t="s">
        <v>17</v>
      </c>
      <c r="F30" s="53">
        <v>19</v>
      </c>
      <c r="G30" s="50"/>
      <c r="H30" s="50"/>
      <c r="I30" s="50" t="s">
        <v>768</v>
      </c>
      <c r="J30" s="50"/>
      <c r="K30" s="50"/>
      <c r="L30" s="50"/>
      <c r="M30" s="50"/>
      <c r="N30" s="50"/>
      <c r="O30" s="50"/>
      <c r="P30" s="50"/>
    </row>
    <row r="31" spans="1:16">
      <c r="A31" s="125" t="str">
        <f t="shared" si="2"/>
        <v>1002</v>
      </c>
      <c r="B31" s="125" t="str">
        <f t="shared" si="3"/>
        <v>通信線路設備　三川ＩＣ～安田ＩＣ間　メタリックケーブル工事費</v>
      </c>
      <c r="C31" s="125" t="str">
        <f>"03006"</f>
        <v>03006</v>
      </c>
      <c r="D31" s="125" t="str">
        <f>"配線工　屋外管内　ＣＣＰ－ＡＰ０．９－６０Ｐ"</f>
        <v>配線工　屋外管内　ＣＣＰ－ＡＰ０．９－６０Ｐ</v>
      </c>
      <c r="E31" s="52" t="s">
        <v>17</v>
      </c>
      <c r="F31" s="53">
        <v>3454</v>
      </c>
      <c r="G31" s="50"/>
      <c r="H31" s="50"/>
      <c r="I31" s="50" t="s">
        <v>768</v>
      </c>
      <c r="J31" s="50"/>
      <c r="K31" s="50"/>
      <c r="L31" s="50"/>
      <c r="M31" s="50"/>
      <c r="N31" s="50"/>
      <c r="O31" s="50"/>
      <c r="P31" s="50"/>
    </row>
    <row r="32" spans="1:16">
      <c r="A32" s="125" t="str">
        <f t="shared" si="2"/>
        <v>1002</v>
      </c>
      <c r="B32" s="125" t="str">
        <f t="shared" si="3"/>
        <v>通信線路設備　三川ＩＣ～安田ＩＣ間　メタリックケーブル工事費</v>
      </c>
      <c r="C32" s="125" t="str">
        <f>"04006"</f>
        <v>04006</v>
      </c>
      <c r="D32" s="125" t="str">
        <f>"配線工　屋外管内　ＣＣＰ－ＡＰ０．６５－６０Ｐ"</f>
        <v>配線工　屋外管内　ＣＣＰ－ＡＰ０．６５－６０Ｐ</v>
      </c>
      <c r="E32" s="52" t="s">
        <v>17</v>
      </c>
      <c r="F32" s="53">
        <v>388</v>
      </c>
      <c r="G32" s="50"/>
      <c r="H32" s="50"/>
      <c r="I32" s="50" t="s">
        <v>768</v>
      </c>
      <c r="J32" s="50"/>
      <c r="K32" s="50"/>
      <c r="L32" s="50"/>
      <c r="M32" s="50"/>
      <c r="N32" s="50"/>
      <c r="O32" s="50"/>
      <c r="P32" s="50"/>
    </row>
    <row r="33" spans="1:16">
      <c r="A33" s="125" t="str">
        <f t="shared" si="2"/>
        <v>1002</v>
      </c>
      <c r="B33" s="125" t="str">
        <f t="shared" si="3"/>
        <v>通信線路設備　三川ＩＣ～安田ＩＣ間　メタリックケーブル工事費</v>
      </c>
      <c r="C33" s="125" t="str">
        <f>"05006"</f>
        <v>05006</v>
      </c>
      <c r="D33" s="125" t="str">
        <f>"配線工　屋外管内　ＣＣＰ－ＡＰ０．６５－６０Ｐ　Ｎ"</f>
        <v>配線工　屋外管内　ＣＣＰ－ＡＰ０．６５－６０Ｐ　Ｎ</v>
      </c>
      <c r="E33" s="52" t="s">
        <v>17</v>
      </c>
      <c r="F33" s="53">
        <v>15</v>
      </c>
      <c r="G33" s="50"/>
      <c r="H33" s="50"/>
      <c r="I33" s="50" t="s">
        <v>768</v>
      </c>
      <c r="J33" s="50"/>
      <c r="K33" s="50"/>
      <c r="L33" s="50"/>
      <c r="M33" s="50"/>
      <c r="N33" s="50"/>
      <c r="O33" s="50"/>
      <c r="P33" s="50"/>
    </row>
    <row r="34" spans="1:16">
      <c r="A34" s="125" t="str">
        <f t="shared" si="2"/>
        <v>1002</v>
      </c>
      <c r="B34" s="125" t="str">
        <f t="shared" si="3"/>
        <v>通信線路設備　三川ＩＣ～安田ＩＣ間　メタリックケーブル工事費</v>
      </c>
      <c r="C34" s="125" t="str">
        <f>"06006"</f>
        <v>06006</v>
      </c>
      <c r="D34" s="125" t="str">
        <f>"配線工　屋内ピット内　ＣＣＰ－ＡＰ０．９－６０Ｐ"</f>
        <v>配線工　屋内ピット内　ＣＣＰ－ＡＰ０．９－６０Ｐ</v>
      </c>
      <c r="E34" s="52" t="s">
        <v>17</v>
      </c>
      <c r="F34" s="53">
        <v>32</v>
      </c>
      <c r="G34" s="50"/>
      <c r="H34" s="50"/>
      <c r="I34" s="50" t="s">
        <v>768</v>
      </c>
      <c r="J34" s="50"/>
      <c r="K34" s="50"/>
      <c r="L34" s="50"/>
      <c r="M34" s="50"/>
      <c r="N34" s="50"/>
      <c r="O34" s="50"/>
      <c r="P34" s="50"/>
    </row>
    <row r="35" spans="1:16">
      <c r="A35" s="125" t="str">
        <f t="shared" si="2"/>
        <v>1002</v>
      </c>
      <c r="B35" s="125" t="str">
        <f t="shared" si="3"/>
        <v>通信線路設備　三川ＩＣ～安田ＩＣ間　メタリックケーブル工事費</v>
      </c>
      <c r="C35" s="125" t="str">
        <f>"07006"</f>
        <v>07006</v>
      </c>
      <c r="D35" s="125" t="str">
        <f>"配線工　屋内ピット内　ＣＣＰ－ＡＰ０．６５－６０Ｐ"</f>
        <v>配線工　屋内ピット内　ＣＣＰ－ＡＰ０．６５－６０Ｐ</v>
      </c>
      <c r="E35" s="52" t="s">
        <v>17</v>
      </c>
      <c r="F35" s="53">
        <v>11</v>
      </c>
      <c r="G35" s="50"/>
      <c r="H35" s="50"/>
      <c r="I35" s="50" t="s">
        <v>768</v>
      </c>
      <c r="J35" s="50"/>
      <c r="K35" s="50"/>
      <c r="L35" s="50"/>
      <c r="M35" s="50"/>
      <c r="N35" s="50"/>
      <c r="O35" s="50"/>
      <c r="P35" s="50"/>
    </row>
    <row r="36" spans="1:16">
      <c r="A36" s="125" t="str">
        <f t="shared" si="2"/>
        <v>1002</v>
      </c>
      <c r="B36" s="125" t="str">
        <f t="shared" si="3"/>
        <v>通信線路設備　三川ＩＣ～安田ＩＣ間　メタリックケーブル工事費</v>
      </c>
      <c r="C36" s="125" t="str">
        <f>"08007"</f>
        <v>08007</v>
      </c>
      <c r="D36" s="125" t="str">
        <f>"接続工　屋外分岐　Ｍ－Ｊ－８０"</f>
        <v>接続工　屋外分岐　Ｍ－Ｊ－８０</v>
      </c>
      <c r="E36" s="52" t="s">
        <v>11</v>
      </c>
      <c r="F36" s="53">
        <v>2</v>
      </c>
      <c r="G36" s="50"/>
      <c r="H36" s="50"/>
      <c r="I36" s="50" t="s">
        <v>768</v>
      </c>
      <c r="J36" s="50"/>
      <c r="K36" s="50"/>
      <c r="L36" s="50"/>
      <c r="M36" s="50"/>
      <c r="N36" s="50"/>
      <c r="O36" s="50"/>
      <c r="P36" s="50"/>
    </row>
    <row r="37" spans="1:16">
      <c r="A37" s="125" t="str">
        <f t="shared" si="2"/>
        <v>1002</v>
      </c>
      <c r="B37" s="125" t="str">
        <f t="shared" si="3"/>
        <v>通信線路設備　三川ＩＣ～安田ＩＣ間　メタリックケーブル工事費</v>
      </c>
      <c r="C37" s="125" t="str">
        <f>"09007"</f>
        <v>09007</v>
      </c>
      <c r="D37" s="125" t="str">
        <f>"接続工　屋外分岐　Ｍ－Ｊ－８０　Ｎ"</f>
        <v>接続工　屋外分岐　Ｍ－Ｊ－８０　Ｎ</v>
      </c>
      <c r="E37" s="52" t="s">
        <v>11</v>
      </c>
      <c r="F37" s="53">
        <v>1</v>
      </c>
      <c r="G37" s="50"/>
      <c r="H37" s="50"/>
      <c r="I37" s="50" t="s">
        <v>768</v>
      </c>
      <c r="J37" s="50"/>
      <c r="K37" s="50"/>
      <c r="L37" s="50"/>
      <c r="M37" s="50"/>
      <c r="N37" s="50"/>
      <c r="O37" s="50"/>
      <c r="P37" s="50"/>
    </row>
    <row r="38" spans="1:16">
      <c r="A38" s="125" t="str">
        <f t="shared" si="2"/>
        <v>1002</v>
      </c>
      <c r="B38" s="125" t="str">
        <f t="shared" si="3"/>
        <v>通信線路設備　三川ＩＣ～安田ＩＣ間　メタリックケーブル工事費</v>
      </c>
      <c r="C38" s="125" t="str">
        <f>"10007"</f>
        <v>10007</v>
      </c>
      <c r="D38" s="125" t="str">
        <f>"接続工　屋外分岐　Ｍ－Ｊ－７５　Ｎ"</f>
        <v>接続工　屋外分岐　Ｍ－Ｊ－７５　Ｎ</v>
      </c>
      <c r="E38" s="52" t="s">
        <v>11</v>
      </c>
      <c r="F38" s="53">
        <v>1</v>
      </c>
      <c r="G38" s="50"/>
      <c r="H38" s="50"/>
      <c r="I38" s="50" t="s">
        <v>768</v>
      </c>
      <c r="J38" s="50"/>
      <c r="K38" s="50"/>
      <c r="L38" s="50"/>
      <c r="M38" s="50"/>
      <c r="N38" s="50"/>
      <c r="O38" s="50"/>
      <c r="P38" s="50"/>
    </row>
    <row r="39" spans="1:16">
      <c r="A39" s="125" t="str">
        <f t="shared" si="2"/>
        <v>1002</v>
      </c>
      <c r="B39" s="125" t="str">
        <f t="shared" si="3"/>
        <v>通信線路設備　三川ＩＣ～安田ＩＣ間　メタリックケーブル工事費</v>
      </c>
      <c r="C39" s="125" t="str">
        <f>"11007"</f>
        <v>11007</v>
      </c>
      <c r="D39" s="125" t="str">
        <f>"接続工　屋外分岐　Ｍ－Ｊ－７０"</f>
        <v>接続工　屋外分岐　Ｍ－Ｊ－７０</v>
      </c>
      <c r="E39" s="52" t="s">
        <v>11</v>
      </c>
      <c r="F39" s="53">
        <v>1</v>
      </c>
      <c r="G39" s="50"/>
      <c r="H39" s="50"/>
      <c r="I39" s="50" t="s">
        <v>768</v>
      </c>
      <c r="J39" s="50"/>
      <c r="K39" s="50"/>
      <c r="L39" s="50"/>
      <c r="M39" s="50"/>
      <c r="N39" s="50"/>
      <c r="O39" s="50"/>
      <c r="P39" s="50"/>
    </row>
    <row r="40" spans="1:16">
      <c r="A40" s="125" t="str">
        <f t="shared" si="2"/>
        <v>1002</v>
      </c>
      <c r="B40" s="125" t="str">
        <f t="shared" si="3"/>
        <v>通信線路設備　三川ＩＣ～安田ＩＣ間　メタリックケーブル工事費</v>
      </c>
      <c r="C40" s="125" t="str">
        <f>"12007"</f>
        <v>12007</v>
      </c>
      <c r="D40" s="125" t="str">
        <f>"接続工　屋外直線　Ｍ－Ｓ－６０"</f>
        <v>接続工　屋外直線　Ｍ－Ｓ－６０</v>
      </c>
      <c r="E40" s="52" t="s">
        <v>11</v>
      </c>
      <c r="F40" s="53">
        <v>11</v>
      </c>
      <c r="G40" s="50"/>
      <c r="H40" s="50"/>
      <c r="I40" s="50" t="s">
        <v>768</v>
      </c>
      <c r="J40" s="50"/>
      <c r="K40" s="50"/>
      <c r="L40" s="50"/>
      <c r="M40" s="50"/>
      <c r="N40" s="50"/>
      <c r="O40" s="50"/>
      <c r="P40" s="50"/>
    </row>
    <row r="41" spans="1:16">
      <c r="A41" s="125" t="str">
        <f t="shared" si="2"/>
        <v>1002</v>
      </c>
      <c r="B41" s="125" t="str">
        <f t="shared" si="3"/>
        <v>通信線路設備　三川ＩＣ～安田ＩＣ間　メタリックケーブル工事費</v>
      </c>
      <c r="C41" s="125" t="str">
        <f>"13007"</f>
        <v>13007</v>
      </c>
      <c r="D41" s="125" t="str">
        <f>"接続工　屋内端子　６０Ｐ"</f>
        <v>接続工　屋内端子　６０Ｐ</v>
      </c>
      <c r="E41" s="52" t="s">
        <v>11</v>
      </c>
      <c r="F41" s="53">
        <v>4</v>
      </c>
      <c r="G41" s="50"/>
      <c r="H41" s="50"/>
      <c r="I41" s="50" t="s">
        <v>768</v>
      </c>
      <c r="J41" s="50"/>
      <c r="K41" s="50"/>
      <c r="L41" s="50"/>
      <c r="M41" s="50"/>
      <c r="N41" s="50"/>
      <c r="O41" s="50"/>
      <c r="P41" s="50"/>
    </row>
    <row r="42" spans="1:16">
      <c r="A42" s="125" t="str">
        <f t="shared" si="2"/>
        <v>1002</v>
      </c>
      <c r="B42" s="125" t="str">
        <f t="shared" si="3"/>
        <v>通信線路設備　三川ＩＣ～安田ＩＣ間　メタリックケーブル工事費</v>
      </c>
      <c r="C42" s="125" t="str">
        <f>"14011"</f>
        <v>14011</v>
      </c>
      <c r="D42" s="125" t="str">
        <f>"管路付帯工　防鼠栓　５０φ"</f>
        <v>管路付帯工　防鼠栓　５０φ</v>
      </c>
      <c r="E42" s="52" t="s">
        <v>103</v>
      </c>
      <c r="F42" s="53">
        <v>105</v>
      </c>
      <c r="G42" s="50"/>
      <c r="H42" s="50"/>
      <c r="I42" s="50" t="s">
        <v>768</v>
      </c>
      <c r="J42" s="50"/>
      <c r="K42" s="50"/>
      <c r="L42" s="50"/>
      <c r="M42" s="50"/>
      <c r="N42" s="50"/>
      <c r="O42" s="50"/>
      <c r="P42" s="50"/>
    </row>
    <row r="43" spans="1:16">
      <c r="A43" s="125" t="str">
        <f t="shared" si="2"/>
        <v>1002</v>
      </c>
      <c r="B43" s="125" t="str">
        <f t="shared" si="3"/>
        <v>通信線路設備　三川ＩＣ～安田ＩＣ間　メタリックケーブル工事費</v>
      </c>
      <c r="C43" s="125" t="str">
        <f>"15004"</f>
        <v>15004</v>
      </c>
      <c r="D43" s="125" t="str">
        <f>"取付工　成端接続材　ＳＤ－６０"</f>
        <v>取付工　成端接続材　ＳＤ－６０</v>
      </c>
      <c r="E43" s="52" t="s">
        <v>103</v>
      </c>
      <c r="F43" s="53">
        <v>4</v>
      </c>
      <c r="G43" s="50"/>
      <c r="H43" s="50"/>
      <c r="I43" s="50" t="s">
        <v>768</v>
      </c>
      <c r="J43" s="50"/>
      <c r="K43" s="50"/>
      <c r="L43" s="50"/>
      <c r="M43" s="50"/>
      <c r="N43" s="50"/>
      <c r="O43" s="50"/>
      <c r="P43" s="50"/>
    </row>
    <row r="44" spans="1:16">
      <c r="A44" s="125" t="str">
        <f t="shared" si="2"/>
        <v>1002</v>
      </c>
      <c r="B44" s="125" t="str">
        <f t="shared" si="3"/>
        <v>通信線路設備　三川ＩＣ～安田ＩＣ間　メタリックケーブル工事費</v>
      </c>
      <c r="C44" s="125" t="str">
        <f>"16004"</f>
        <v>16004</v>
      </c>
      <c r="D44" s="125" t="str">
        <f>"取付工　保安器端子台　６０回線用（アレスタ含む）"</f>
        <v>取付工　保安器端子台　６０回線用（アレスタ含む）</v>
      </c>
      <c r="E44" s="52" t="s">
        <v>764</v>
      </c>
      <c r="F44" s="53">
        <v>4</v>
      </c>
      <c r="G44" s="50"/>
      <c r="H44" s="50"/>
      <c r="I44" s="50" t="s">
        <v>768</v>
      </c>
      <c r="J44" s="50"/>
      <c r="K44" s="50"/>
      <c r="L44" s="50"/>
      <c r="M44" s="50"/>
      <c r="N44" s="50"/>
      <c r="O44" s="50"/>
      <c r="P44" s="50"/>
    </row>
    <row r="45" spans="1:16">
      <c r="A45" s="125" t="str">
        <f t="shared" si="2"/>
        <v>1002</v>
      </c>
      <c r="B45" s="125" t="str">
        <f t="shared" si="3"/>
        <v>通信線路設備　三川ＩＣ～安田ＩＣ間　メタリックケーブル工事費</v>
      </c>
      <c r="C45" s="125" t="str">
        <f>"17004"</f>
        <v>17004</v>
      </c>
      <c r="D45" s="125" t="str">
        <f>"取付工　接続材取付金物（直線接続）"</f>
        <v>取付工　接続材取付金物（直線接続）</v>
      </c>
      <c r="E45" s="52" t="s">
        <v>11</v>
      </c>
      <c r="F45" s="53">
        <v>11</v>
      </c>
      <c r="G45" s="50"/>
      <c r="H45" s="50"/>
      <c r="I45" s="50" t="s">
        <v>768</v>
      </c>
      <c r="J45" s="50"/>
      <c r="K45" s="50"/>
      <c r="L45" s="50"/>
      <c r="M45" s="50"/>
      <c r="N45" s="50"/>
      <c r="O45" s="50"/>
      <c r="P45" s="50"/>
    </row>
    <row r="46" spans="1:16">
      <c r="A46" s="125" t="str">
        <f t="shared" si="2"/>
        <v>1002</v>
      </c>
      <c r="B46" s="125" t="str">
        <f t="shared" si="3"/>
        <v>通信線路設備　三川ＩＣ～安田ＩＣ間　メタリックケーブル工事費</v>
      </c>
      <c r="C46" s="125" t="str">
        <f>"18004"</f>
        <v>18004</v>
      </c>
      <c r="D46" s="125" t="str">
        <f>"取付工　接続材取付金物（片分岐接続）"</f>
        <v>取付工　接続材取付金物（片分岐接続）</v>
      </c>
      <c r="E46" s="52" t="s">
        <v>11</v>
      </c>
      <c r="F46" s="53">
        <v>1</v>
      </c>
      <c r="G46" s="50"/>
      <c r="H46" s="50"/>
      <c r="I46" s="50" t="s">
        <v>768</v>
      </c>
      <c r="J46" s="50"/>
      <c r="K46" s="50"/>
      <c r="L46" s="50"/>
      <c r="M46" s="50"/>
      <c r="N46" s="50"/>
      <c r="O46" s="50"/>
      <c r="P46" s="50"/>
    </row>
    <row r="47" spans="1:16">
      <c r="A47" s="125" t="str">
        <f t="shared" si="2"/>
        <v>1002</v>
      </c>
      <c r="B47" s="125" t="str">
        <f t="shared" si="3"/>
        <v>通信線路設備　三川ＩＣ～安田ＩＣ間　メタリックケーブル工事費</v>
      </c>
      <c r="C47" s="125" t="str">
        <f>"19004"</f>
        <v>19004</v>
      </c>
      <c r="D47" s="125" t="str">
        <f>"取付工　接続材取付金物（両分岐接続）"</f>
        <v>取付工　接続材取付金物（両分岐接続）</v>
      </c>
      <c r="E47" s="52" t="s">
        <v>11</v>
      </c>
      <c r="F47" s="53">
        <v>2</v>
      </c>
      <c r="G47" s="50"/>
      <c r="H47" s="50"/>
      <c r="I47" s="50" t="s">
        <v>768</v>
      </c>
      <c r="J47" s="50"/>
      <c r="K47" s="50"/>
      <c r="L47" s="50"/>
      <c r="M47" s="50"/>
      <c r="N47" s="50"/>
      <c r="O47" s="50"/>
      <c r="P47" s="50"/>
    </row>
    <row r="48" spans="1:16">
      <c r="A48" s="125" t="str">
        <f t="shared" si="2"/>
        <v>1002</v>
      </c>
      <c r="B48" s="125" t="str">
        <f t="shared" si="3"/>
        <v>通信線路設備　三川ＩＣ～安田ＩＣ間　メタリックケーブル工事費</v>
      </c>
      <c r="C48" s="125" t="str">
        <f>"20004"</f>
        <v>20004</v>
      </c>
      <c r="D48" s="125" t="str">
        <f>"取付工　トンネル部　接続材取付金物（直線接続）"</f>
        <v>取付工　トンネル部　接続材取付金物（直線接続）</v>
      </c>
      <c r="E48" s="52" t="s">
        <v>11</v>
      </c>
      <c r="F48" s="53">
        <v>2</v>
      </c>
      <c r="G48" s="50"/>
      <c r="H48" s="50"/>
      <c r="I48" s="50" t="s">
        <v>768</v>
      </c>
      <c r="J48" s="50"/>
      <c r="K48" s="50"/>
      <c r="L48" s="50"/>
      <c r="M48" s="50"/>
      <c r="N48" s="50"/>
      <c r="O48" s="50"/>
      <c r="P48" s="50"/>
    </row>
    <row r="49" spans="1:16">
      <c r="A49" s="125" t="str">
        <f t="shared" si="2"/>
        <v>1002</v>
      </c>
      <c r="B49" s="125" t="str">
        <f t="shared" si="3"/>
        <v>通信線路設備　三川ＩＣ～安田ＩＣ間　メタリックケーブル工事費</v>
      </c>
      <c r="C49" s="125" t="str">
        <f>"21004"</f>
        <v>21004</v>
      </c>
      <c r="D49" s="125" t="str">
        <f>"取付工　移動防止金物"</f>
        <v>取付工　移動防止金物</v>
      </c>
      <c r="E49" s="52" t="s">
        <v>103</v>
      </c>
      <c r="F49" s="53">
        <v>3</v>
      </c>
      <c r="G49" s="50"/>
      <c r="H49" s="50"/>
      <c r="I49" s="50" t="s">
        <v>768</v>
      </c>
      <c r="J49" s="50"/>
      <c r="K49" s="50"/>
      <c r="L49" s="50"/>
      <c r="M49" s="50"/>
      <c r="N49" s="50"/>
      <c r="O49" s="50"/>
      <c r="P49" s="50"/>
    </row>
    <row r="50" spans="1:16">
      <c r="A50" s="125" t="str">
        <f t="shared" si="2"/>
        <v>1002</v>
      </c>
      <c r="B50" s="125" t="str">
        <f t="shared" si="3"/>
        <v>通信線路設備　三川ＩＣ～安田ＩＣ間　メタリックケーブル工事費</v>
      </c>
      <c r="C50" s="125" t="str">
        <f>"22004"</f>
        <v>22004</v>
      </c>
      <c r="D50" s="125" t="str">
        <f>"取付工　ケーブル銘板"</f>
        <v>取付工　ケーブル銘板</v>
      </c>
      <c r="E50" s="52" t="s">
        <v>667</v>
      </c>
      <c r="F50" s="53">
        <v>100</v>
      </c>
      <c r="G50" s="50"/>
      <c r="H50" s="50"/>
      <c r="I50" s="50" t="s">
        <v>768</v>
      </c>
      <c r="J50" s="50"/>
      <c r="K50" s="50"/>
      <c r="L50" s="50"/>
      <c r="M50" s="50"/>
      <c r="N50" s="50"/>
      <c r="O50" s="50"/>
      <c r="P50" s="50"/>
    </row>
    <row r="51" spans="1:16">
      <c r="A51" s="125" t="str">
        <f t="shared" si="2"/>
        <v>1002</v>
      </c>
      <c r="B51" s="125" t="str">
        <f t="shared" si="3"/>
        <v>通信線路設備　三川ＩＣ～安田ＩＣ間　メタリックケーブル工事費</v>
      </c>
      <c r="C51" s="125" t="str">
        <f>"23005"</f>
        <v>23005</v>
      </c>
      <c r="D51" s="125" t="str">
        <f>"試験調整工　メタリックケーブル"</f>
        <v>試験調整工　メタリックケーブル</v>
      </c>
      <c r="E51" s="52" t="s">
        <v>7</v>
      </c>
      <c r="F51" s="53">
        <v>1</v>
      </c>
      <c r="G51" s="50"/>
      <c r="H51" s="50"/>
      <c r="I51" s="50" t="s">
        <v>768</v>
      </c>
      <c r="J51" s="50"/>
      <c r="K51" s="50"/>
      <c r="L51" s="50"/>
      <c r="M51" s="50"/>
      <c r="N51" s="50"/>
      <c r="O51" s="50"/>
      <c r="P51" s="50"/>
    </row>
    <row r="52" spans="1:16">
      <c r="A52" s="125" t="str">
        <f>"1011"</f>
        <v>1011</v>
      </c>
      <c r="B52" s="125" t="str">
        <f>"通信線路設備　三川ＩＣ～安田ＩＣ間　光ﾌｧｲﾊﾞｹｰﾌﾞﾙ撤去工事費"</f>
        <v>通信線路設備　三川ＩＣ～安田ＩＣ間　光ﾌｧｲﾊﾞｹｰﾌﾞﾙ撤去工事費</v>
      </c>
      <c r="C52" s="125" t="str">
        <f>"01022"</f>
        <v>01022</v>
      </c>
      <c r="D52" s="125" t="str">
        <f>"配線撤去工　屋外管内　１６ＳＭ－ＴＰ－ＬＡＰ　Ｎ"</f>
        <v>配線撤去工　屋外管内　１６ＳＭ－ＴＰ－ＬＡＰ　Ｎ</v>
      </c>
      <c r="E52" s="52" t="s">
        <v>17</v>
      </c>
      <c r="F52" s="53">
        <v>3014</v>
      </c>
      <c r="G52" s="50"/>
      <c r="H52" s="50"/>
      <c r="I52" s="50" t="s">
        <v>768</v>
      </c>
      <c r="J52" s="50"/>
      <c r="K52" s="50"/>
      <c r="L52" s="50"/>
      <c r="M52" s="50"/>
      <c r="N52" s="50"/>
      <c r="O52" s="50"/>
      <c r="P52" s="50"/>
    </row>
    <row r="53" spans="1:16">
      <c r="A53" s="125" t="str">
        <f>"1011"</f>
        <v>1011</v>
      </c>
      <c r="B53" s="125" t="str">
        <f>"通信線路設備　三川ＩＣ～安田ＩＣ間　光ﾌｧｲﾊﾞｹｰﾌﾞﾙ撤去工事費"</f>
        <v>通信線路設備　三川ＩＣ～安田ＩＣ間　光ﾌｧｲﾊﾞｹｰﾌﾞﾙ撤去工事費</v>
      </c>
      <c r="C53" s="125" t="str">
        <f>"02022"</f>
        <v>02022</v>
      </c>
      <c r="D53" s="125" t="str">
        <f>"配線撤去工　屋外ＦＰ管内　１６ＳＭ－ＴＰ－ＬＡＰ　Ｎ"</f>
        <v>配線撤去工　屋外ＦＰ管内　１６ＳＭ－ＴＰ－ＬＡＰ　Ｎ</v>
      </c>
      <c r="E53" s="52" t="s">
        <v>17</v>
      </c>
      <c r="F53" s="53">
        <v>121</v>
      </c>
      <c r="G53" s="50"/>
      <c r="H53" s="50"/>
      <c r="I53" s="50" t="s">
        <v>768</v>
      </c>
      <c r="J53" s="50"/>
      <c r="K53" s="50"/>
      <c r="L53" s="50"/>
      <c r="M53" s="50"/>
      <c r="N53" s="50"/>
      <c r="O53" s="50"/>
      <c r="P53" s="50"/>
    </row>
    <row r="54" spans="1:16">
      <c r="A54" s="125" t="str">
        <f>"1011"</f>
        <v>1011</v>
      </c>
      <c r="B54" s="125" t="str">
        <f>"通信線路設備　三川ＩＣ～安田ＩＣ間　光ﾌｧｲﾊﾞｹｰﾌﾞﾙ撤去工事費"</f>
        <v>通信線路設備　三川ＩＣ～安田ＩＣ間　光ﾌｧｲﾊﾞｹｰﾌﾞﾙ撤去工事費</v>
      </c>
      <c r="C54" s="125" t="str">
        <f>"03022"</f>
        <v>03022</v>
      </c>
      <c r="D54" s="125" t="str">
        <f>"配線撤去工　屋内ピット内　１６ＳＭ－ＴＰ－ＬＡＰ　Ｎ"</f>
        <v>配線撤去工　屋内ピット内　１６ＳＭ－ＴＰ－ＬＡＰ　Ｎ</v>
      </c>
      <c r="E54" s="52" t="s">
        <v>17</v>
      </c>
      <c r="F54" s="53">
        <v>8</v>
      </c>
      <c r="G54" s="50"/>
      <c r="H54" s="50"/>
      <c r="I54" s="50" t="s">
        <v>768</v>
      </c>
      <c r="J54" s="50"/>
      <c r="K54" s="50"/>
      <c r="L54" s="50"/>
      <c r="M54" s="50"/>
      <c r="N54" s="50"/>
      <c r="O54" s="50"/>
      <c r="P54" s="50"/>
    </row>
    <row r="55" spans="1:16">
      <c r="A55" s="125" t="str">
        <f t="shared" ref="A55:A80" si="4">"1101"</f>
        <v>1101</v>
      </c>
      <c r="B55" s="125" t="str">
        <f t="shared" ref="B55:B80" si="5">"通信線路設備　阿賀野川ＳＡ工事費"</f>
        <v>通信線路設備　阿賀野川ＳＡ工事費</v>
      </c>
      <c r="C55" s="125" t="str">
        <f>"01006"</f>
        <v>01006</v>
      </c>
      <c r="D55" s="125" t="str">
        <f>"配線工　屋外管内　ＣＣＰ－ＡＰ０．９－８０Ｐ"</f>
        <v>配線工　屋外管内　ＣＣＰ－ＡＰ０．９－８０Ｐ</v>
      </c>
      <c r="E55" s="52" t="s">
        <v>17</v>
      </c>
      <c r="F55" s="53">
        <v>322</v>
      </c>
      <c r="G55" s="50"/>
      <c r="H55" s="50"/>
      <c r="I55" s="50" t="s">
        <v>768</v>
      </c>
      <c r="J55" s="50"/>
      <c r="K55" s="50"/>
      <c r="L55" s="50"/>
      <c r="M55" s="50"/>
      <c r="N55" s="50"/>
      <c r="O55" s="50"/>
      <c r="P55" s="50"/>
    </row>
    <row r="56" spans="1:16">
      <c r="A56" s="125" t="str">
        <f t="shared" si="4"/>
        <v>1101</v>
      </c>
      <c r="B56" s="125" t="str">
        <f t="shared" si="5"/>
        <v>通信線路設備　阿賀野川ＳＡ工事費</v>
      </c>
      <c r="C56" s="125" t="str">
        <f>"02006"</f>
        <v>02006</v>
      </c>
      <c r="D56" s="125" t="str">
        <f>"配線工　屋外管内　ＣＣＰ－ＡＰ０．９－６０Ｐ"</f>
        <v>配線工　屋外管内　ＣＣＰ－ＡＰ０．９－６０Ｐ</v>
      </c>
      <c r="E56" s="52" t="s">
        <v>17</v>
      </c>
      <c r="F56" s="53">
        <v>322</v>
      </c>
      <c r="G56" s="50"/>
      <c r="H56" s="50"/>
      <c r="I56" s="50" t="s">
        <v>768</v>
      </c>
      <c r="J56" s="50"/>
      <c r="K56" s="50"/>
      <c r="L56" s="50"/>
      <c r="M56" s="50"/>
      <c r="N56" s="50"/>
      <c r="O56" s="50"/>
      <c r="P56" s="50"/>
    </row>
    <row r="57" spans="1:16">
      <c r="A57" s="125" t="str">
        <f t="shared" si="4"/>
        <v>1101</v>
      </c>
      <c r="B57" s="125" t="str">
        <f t="shared" si="5"/>
        <v>通信線路設備　阿賀野川ＳＡ工事費</v>
      </c>
      <c r="C57" s="125" t="str">
        <f>"03006"</f>
        <v>03006</v>
      </c>
      <c r="D57" s="125" t="str">
        <f>"配線工　共同溝ラック　ＣＣＰ－ＡＰ０．９－８０Ｐ"</f>
        <v>配線工　共同溝ラック　ＣＣＰ－ＡＰ０．９－８０Ｐ</v>
      </c>
      <c r="E57" s="52" t="s">
        <v>17</v>
      </c>
      <c r="F57" s="53">
        <v>37</v>
      </c>
      <c r="G57" s="50"/>
      <c r="H57" s="50"/>
      <c r="I57" s="50" t="s">
        <v>768</v>
      </c>
      <c r="J57" s="50"/>
      <c r="K57" s="50"/>
      <c r="L57" s="50"/>
      <c r="M57" s="50"/>
      <c r="N57" s="50"/>
      <c r="O57" s="50"/>
      <c r="P57" s="50"/>
    </row>
    <row r="58" spans="1:16">
      <c r="A58" s="125" t="str">
        <f t="shared" si="4"/>
        <v>1101</v>
      </c>
      <c r="B58" s="125" t="str">
        <f t="shared" si="5"/>
        <v>通信線路設備　阿賀野川ＳＡ工事費</v>
      </c>
      <c r="C58" s="125" t="str">
        <f>"04006"</f>
        <v>04006</v>
      </c>
      <c r="D58" s="125" t="str">
        <f>"配線工　共同溝ラック　ＣＣＰ－ＡＰ０．９－６０Ｐ"</f>
        <v>配線工　共同溝ラック　ＣＣＰ－ＡＰ０．９－６０Ｐ</v>
      </c>
      <c r="E58" s="52" t="s">
        <v>17</v>
      </c>
      <c r="F58" s="53">
        <v>37</v>
      </c>
      <c r="G58" s="50"/>
      <c r="H58" s="50"/>
      <c r="I58" s="50" t="s">
        <v>768</v>
      </c>
      <c r="J58" s="50"/>
      <c r="K58" s="50"/>
      <c r="L58" s="50"/>
      <c r="M58" s="50"/>
      <c r="N58" s="50"/>
      <c r="O58" s="50"/>
      <c r="P58" s="50"/>
    </row>
    <row r="59" spans="1:16">
      <c r="A59" s="125" t="str">
        <f t="shared" si="4"/>
        <v>1101</v>
      </c>
      <c r="B59" s="125" t="str">
        <f t="shared" si="5"/>
        <v>通信線路設備　阿賀野川ＳＡ工事費</v>
      </c>
      <c r="C59" s="125" t="str">
        <f>"05006"</f>
        <v>05006</v>
      </c>
      <c r="D59" s="125" t="str">
        <f>"配線工　屋内ピット内　ＣＣＰ－ＡＰ０．９－８０Ｐ"</f>
        <v>配線工　屋内ピット内　ＣＣＰ－ＡＰ０．９－８０Ｐ</v>
      </c>
      <c r="E59" s="52" t="s">
        <v>17</v>
      </c>
      <c r="F59" s="53">
        <v>10</v>
      </c>
      <c r="G59" s="50"/>
      <c r="H59" s="50"/>
      <c r="I59" s="50" t="s">
        <v>768</v>
      </c>
      <c r="J59" s="50"/>
      <c r="K59" s="50"/>
      <c r="L59" s="50"/>
      <c r="M59" s="50"/>
      <c r="N59" s="50"/>
      <c r="O59" s="50"/>
      <c r="P59" s="50"/>
    </row>
    <row r="60" spans="1:16">
      <c r="A60" s="125" t="str">
        <f t="shared" si="4"/>
        <v>1101</v>
      </c>
      <c r="B60" s="125" t="str">
        <f t="shared" si="5"/>
        <v>通信線路設備　阿賀野川ＳＡ工事費</v>
      </c>
      <c r="C60" s="125" t="str">
        <f>"06006"</f>
        <v>06006</v>
      </c>
      <c r="D60" s="125" t="str">
        <f>"配線工　屋内ピット内　ＣＣＰ－ＡＰ０．９－６０Ｐ"</f>
        <v>配線工　屋内ピット内　ＣＣＰ－ＡＰ０．９－６０Ｐ</v>
      </c>
      <c r="E60" s="52" t="s">
        <v>17</v>
      </c>
      <c r="F60" s="53">
        <v>10</v>
      </c>
      <c r="G60" s="50"/>
      <c r="H60" s="50"/>
      <c r="I60" s="50" t="s">
        <v>768</v>
      </c>
      <c r="J60" s="50"/>
      <c r="K60" s="50"/>
      <c r="L60" s="50"/>
      <c r="M60" s="50"/>
      <c r="N60" s="50"/>
      <c r="O60" s="50"/>
      <c r="P60" s="50"/>
    </row>
    <row r="61" spans="1:16">
      <c r="A61" s="125" t="str">
        <f t="shared" si="4"/>
        <v>1101</v>
      </c>
      <c r="B61" s="125" t="str">
        <f t="shared" si="5"/>
        <v>通信線路設備　阿賀野川ＳＡ工事費</v>
      </c>
      <c r="C61" s="125" t="str">
        <f>"07007"</f>
        <v>07007</v>
      </c>
      <c r="D61" s="125" t="str">
        <f>"接続工　屋外分岐　Ｍ－Ｊ－９５"</f>
        <v>接続工　屋外分岐　Ｍ－Ｊ－９５</v>
      </c>
      <c r="E61" s="52" t="s">
        <v>11</v>
      </c>
      <c r="F61" s="53">
        <v>1</v>
      </c>
      <c r="G61" s="50"/>
      <c r="H61" s="50"/>
      <c r="I61" s="50" t="s">
        <v>768</v>
      </c>
      <c r="J61" s="50"/>
      <c r="K61" s="50"/>
      <c r="L61" s="50"/>
      <c r="M61" s="50"/>
      <c r="N61" s="50"/>
      <c r="O61" s="50"/>
      <c r="P61" s="50"/>
    </row>
    <row r="62" spans="1:16">
      <c r="A62" s="125" t="str">
        <f t="shared" si="4"/>
        <v>1101</v>
      </c>
      <c r="B62" s="125" t="str">
        <f t="shared" si="5"/>
        <v>通信線路設備　阿賀野川ＳＡ工事費</v>
      </c>
      <c r="C62" s="125" t="str">
        <f>"08007"</f>
        <v>08007</v>
      </c>
      <c r="D62" s="125" t="str">
        <f>"接続工　屋外分岐　Ｍ－Ｊ－９０"</f>
        <v>接続工　屋外分岐　Ｍ－Ｊ－９０</v>
      </c>
      <c r="E62" s="52" t="s">
        <v>11</v>
      </c>
      <c r="F62" s="53">
        <v>1</v>
      </c>
      <c r="G62" s="50"/>
      <c r="H62" s="50"/>
      <c r="I62" s="50" t="s">
        <v>768</v>
      </c>
      <c r="J62" s="50"/>
      <c r="K62" s="50"/>
      <c r="L62" s="50"/>
      <c r="M62" s="50"/>
      <c r="N62" s="50"/>
      <c r="O62" s="50"/>
      <c r="P62" s="50"/>
    </row>
    <row r="63" spans="1:16">
      <c r="A63" s="125" t="str">
        <f t="shared" si="4"/>
        <v>1101</v>
      </c>
      <c r="B63" s="125" t="str">
        <f t="shared" si="5"/>
        <v>通信線路設備　阿賀野川ＳＡ工事費</v>
      </c>
      <c r="C63" s="125" t="str">
        <f>"09007"</f>
        <v>09007</v>
      </c>
      <c r="D63" s="125" t="str">
        <f>"接続工　屋外直線　Ｍ－Ｓ－６０"</f>
        <v>接続工　屋外直線　Ｍ－Ｓ－６０</v>
      </c>
      <c r="E63" s="52" t="s">
        <v>11</v>
      </c>
      <c r="F63" s="53">
        <v>1</v>
      </c>
      <c r="G63" s="50"/>
      <c r="H63" s="50"/>
      <c r="I63" s="50" t="s">
        <v>768</v>
      </c>
      <c r="J63" s="50"/>
      <c r="K63" s="50"/>
      <c r="L63" s="50"/>
      <c r="M63" s="50"/>
      <c r="N63" s="50"/>
      <c r="O63" s="50"/>
      <c r="P63" s="50"/>
    </row>
    <row r="64" spans="1:16">
      <c r="A64" s="125" t="str">
        <f t="shared" si="4"/>
        <v>1101</v>
      </c>
      <c r="B64" s="125" t="str">
        <f t="shared" si="5"/>
        <v>通信線路設備　阿賀野川ＳＡ工事費</v>
      </c>
      <c r="C64" s="125" t="str">
        <f>"10007"</f>
        <v>10007</v>
      </c>
      <c r="D64" s="125" t="str">
        <f>"接続工　屋内端子　８０Ｐ"</f>
        <v>接続工　屋内端子　８０Ｐ</v>
      </c>
      <c r="E64" s="52" t="s">
        <v>11</v>
      </c>
      <c r="F64" s="53">
        <v>1</v>
      </c>
      <c r="G64" s="50"/>
      <c r="H64" s="50"/>
      <c r="I64" s="50" t="s">
        <v>768</v>
      </c>
      <c r="J64" s="50"/>
      <c r="K64" s="50"/>
      <c r="L64" s="50"/>
      <c r="M64" s="50"/>
      <c r="N64" s="50"/>
      <c r="O64" s="50"/>
      <c r="P64" s="50"/>
    </row>
    <row r="65" spans="1:16">
      <c r="A65" s="125" t="str">
        <f t="shared" si="4"/>
        <v>1101</v>
      </c>
      <c r="B65" s="125" t="str">
        <f t="shared" si="5"/>
        <v>通信線路設備　阿賀野川ＳＡ工事費</v>
      </c>
      <c r="C65" s="125" t="str">
        <f>"11007"</f>
        <v>11007</v>
      </c>
      <c r="D65" s="125" t="str">
        <f>"接続工　屋内端子　６０Ｐ"</f>
        <v>接続工　屋内端子　６０Ｐ</v>
      </c>
      <c r="E65" s="52" t="s">
        <v>11</v>
      </c>
      <c r="F65" s="53">
        <v>1</v>
      </c>
      <c r="G65" s="50"/>
      <c r="H65" s="50"/>
      <c r="I65" s="50" t="s">
        <v>768</v>
      </c>
      <c r="J65" s="50"/>
      <c r="K65" s="50"/>
      <c r="L65" s="50"/>
      <c r="M65" s="50"/>
      <c r="N65" s="50"/>
      <c r="O65" s="50"/>
      <c r="P65" s="50"/>
    </row>
    <row r="66" spans="1:16">
      <c r="A66" s="125" t="str">
        <f t="shared" si="4"/>
        <v>1101</v>
      </c>
      <c r="B66" s="125" t="str">
        <f t="shared" si="5"/>
        <v>通信線路設備　阿賀野川ＳＡ工事費</v>
      </c>
      <c r="C66" s="125" t="str">
        <f>"12008"</f>
        <v>12008</v>
      </c>
      <c r="D66" s="125" t="str">
        <f>"配管工　Ｅ１－ＰＳ５０（２）"</f>
        <v>配管工　Ｅ１－ＰＳ５０（２）</v>
      </c>
      <c r="E66" s="52" t="s">
        <v>17</v>
      </c>
      <c r="F66" s="53">
        <v>254</v>
      </c>
      <c r="G66" s="50"/>
      <c r="H66" s="50"/>
      <c r="I66" s="50" t="s">
        <v>768</v>
      </c>
      <c r="J66" s="50"/>
      <c r="K66" s="50"/>
      <c r="L66" s="50"/>
      <c r="M66" s="50"/>
      <c r="N66" s="50"/>
      <c r="O66" s="50"/>
      <c r="P66" s="50"/>
    </row>
    <row r="67" spans="1:16">
      <c r="A67" s="125" t="str">
        <f t="shared" si="4"/>
        <v>1101</v>
      </c>
      <c r="B67" s="125" t="str">
        <f t="shared" si="5"/>
        <v>通信線路設備　阿賀野川ＳＡ工事費</v>
      </c>
      <c r="C67" s="125" t="str">
        <f>"13011"</f>
        <v>13011</v>
      </c>
      <c r="D67" s="125" t="str">
        <f>"管路付帯工　ダクト口工　ＰＳ５０（２）"</f>
        <v>管路付帯工　ダクト口工　ＰＳ５０（２）</v>
      </c>
      <c r="E67" s="52" t="s">
        <v>11</v>
      </c>
      <c r="F67" s="53">
        <v>10</v>
      </c>
      <c r="G67" s="50"/>
      <c r="H67" s="50"/>
      <c r="I67" s="50" t="s">
        <v>768</v>
      </c>
      <c r="J67" s="50"/>
      <c r="K67" s="50"/>
      <c r="L67" s="50"/>
      <c r="M67" s="50"/>
      <c r="N67" s="50"/>
      <c r="O67" s="50"/>
      <c r="P67" s="50"/>
    </row>
    <row r="68" spans="1:16">
      <c r="A68" s="125" t="str">
        <f t="shared" si="4"/>
        <v>1101</v>
      </c>
      <c r="B68" s="125" t="str">
        <f t="shared" si="5"/>
        <v>通信線路設備　阿賀野川ＳＡ工事費</v>
      </c>
      <c r="C68" s="125" t="str">
        <f>"14011"</f>
        <v>14011</v>
      </c>
      <c r="D68" s="125" t="str">
        <f>"管路付帯工　ボンド工　ＢＯＮＤ－Ａ"</f>
        <v>管路付帯工　ボンド工　ＢＯＮＤ－Ａ</v>
      </c>
      <c r="E68" s="52" t="s">
        <v>11</v>
      </c>
      <c r="F68" s="53">
        <v>10</v>
      </c>
      <c r="G68" s="50"/>
      <c r="H68" s="50"/>
      <c r="I68" s="50" t="s">
        <v>768</v>
      </c>
      <c r="J68" s="50"/>
      <c r="K68" s="50"/>
      <c r="L68" s="50"/>
      <c r="M68" s="50"/>
      <c r="N68" s="50"/>
      <c r="O68" s="50"/>
      <c r="P68" s="50"/>
    </row>
    <row r="69" spans="1:16">
      <c r="A69" s="125" t="str">
        <f t="shared" si="4"/>
        <v>1101</v>
      </c>
      <c r="B69" s="125" t="str">
        <f t="shared" si="5"/>
        <v>通信線路設備　阿賀野川ＳＡ工事費</v>
      </c>
      <c r="C69" s="125" t="str">
        <f>"15011"</f>
        <v>15011</v>
      </c>
      <c r="D69" s="125" t="str">
        <f>"管路付帯工　伸縮継手　ＥＸφＳＳ１"</f>
        <v>管路付帯工　伸縮継手　ＥＸφＳＳ１</v>
      </c>
      <c r="E69" s="52" t="s">
        <v>11</v>
      </c>
      <c r="F69" s="53">
        <v>16</v>
      </c>
      <c r="G69" s="50"/>
      <c r="H69" s="50"/>
      <c r="I69" s="50" t="s">
        <v>768</v>
      </c>
      <c r="J69" s="50"/>
      <c r="K69" s="50"/>
      <c r="L69" s="50"/>
      <c r="M69" s="50"/>
      <c r="N69" s="50"/>
      <c r="O69" s="50"/>
      <c r="P69" s="50"/>
    </row>
    <row r="70" spans="1:16">
      <c r="A70" s="125" t="str">
        <f t="shared" si="4"/>
        <v>1101</v>
      </c>
      <c r="B70" s="125" t="str">
        <f t="shared" si="5"/>
        <v>通信線路設備　阿賀野川ＳＡ工事費</v>
      </c>
      <c r="C70" s="125" t="str">
        <f>"16011"</f>
        <v>16011</v>
      </c>
      <c r="D70" s="125" t="str">
        <f>"管路付帯工　管路埋設柱　ＭＫ－Ｄ"</f>
        <v>管路付帯工　管路埋設柱　ＭＫ－Ｄ</v>
      </c>
      <c r="E70" s="52" t="s">
        <v>11</v>
      </c>
      <c r="F70" s="53">
        <v>36</v>
      </c>
      <c r="G70" s="50"/>
      <c r="H70" s="50"/>
      <c r="I70" s="50" t="s">
        <v>768</v>
      </c>
      <c r="J70" s="50"/>
      <c r="K70" s="50"/>
      <c r="L70" s="50"/>
      <c r="M70" s="50"/>
      <c r="N70" s="50"/>
      <c r="O70" s="50"/>
      <c r="P70" s="50"/>
    </row>
    <row r="71" spans="1:16">
      <c r="A71" s="125" t="str">
        <f t="shared" si="4"/>
        <v>1101</v>
      </c>
      <c r="B71" s="125" t="str">
        <f t="shared" si="5"/>
        <v>通信線路設備　阿賀野川ＳＡ工事費</v>
      </c>
      <c r="C71" s="125" t="str">
        <f>"17011"</f>
        <v>17011</v>
      </c>
      <c r="D71" s="125" t="str">
        <f>"管路付帯工　コア抜き　６５φ"</f>
        <v>管路付帯工　コア抜き　６５φ</v>
      </c>
      <c r="E71" s="52" t="s">
        <v>11</v>
      </c>
      <c r="F71" s="53">
        <v>2</v>
      </c>
      <c r="G71" s="50"/>
      <c r="H71" s="50"/>
      <c r="I71" s="50" t="s">
        <v>768</v>
      </c>
      <c r="J71" s="50"/>
      <c r="K71" s="50"/>
      <c r="L71" s="50"/>
      <c r="M71" s="50"/>
      <c r="N71" s="50"/>
      <c r="O71" s="50"/>
      <c r="P71" s="50"/>
    </row>
    <row r="72" spans="1:16">
      <c r="A72" s="125" t="str">
        <f t="shared" si="4"/>
        <v>1101</v>
      </c>
      <c r="B72" s="125" t="str">
        <f t="shared" si="5"/>
        <v>通信線路設備　阿賀野川ＳＡ工事費</v>
      </c>
      <c r="C72" s="125" t="str">
        <f>"18011"</f>
        <v>18011</v>
      </c>
      <c r="D72" s="125" t="str">
        <f>"管路付帯工　防鼠栓　５０φ"</f>
        <v>管路付帯工　防鼠栓　５０φ</v>
      </c>
      <c r="E72" s="52" t="s">
        <v>103</v>
      </c>
      <c r="F72" s="53">
        <v>24</v>
      </c>
      <c r="G72" s="50"/>
      <c r="H72" s="50"/>
      <c r="I72" s="50" t="s">
        <v>768</v>
      </c>
      <c r="J72" s="50"/>
      <c r="K72" s="50"/>
      <c r="L72" s="50"/>
      <c r="M72" s="50"/>
      <c r="N72" s="50"/>
      <c r="O72" s="50"/>
      <c r="P72" s="50"/>
    </row>
    <row r="73" spans="1:16">
      <c r="A73" s="125" t="str">
        <f t="shared" si="4"/>
        <v>1101</v>
      </c>
      <c r="B73" s="125" t="str">
        <f t="shared" si="5"/>
        <v>通信線路設備　阿賀野川ＳＡ工事費</v>
      </c>
      <c r="C73" s="125" t="str">
        <f>"19014"</f>
        <v>19014</v>
      </c>
      <c r="D73" s="125" t="str">
        <f>"接地工　Ａ種接地"</f>
        <v>接地工　Ａ種接地</v>
      </c>
      <c r="E73" s="52" t="s">
        <v>11</v>
      </c>
      <c r="F73" s="53">
        <v>2</v>
      </c>
      <c r="G73" s="50"/>
      <c r="H73" s="50"/>
      <c r="I73" s="50" t="s">
        <v>768</v>
      </c>
      <c r="J73" s="50"/>
      <c r="K73" s="50"/>
      <c r="L73" s="50"/>
      <c r="M73" s="50"/>
      <c r="N73" s="50"/>
      <c r="O73" s="50"/>
      <c r="P73" s="50"/>
    </row>
    <row r="74" spans="1:16">
      <c r="A74" s="125" t="str">
        <f t="shared" si="4"/>
        <v>1101</v>
      </c>
      <c r="B74" s="125" t="str">
        <f t="shared" si="5"/>
        <v>通信線路設備　阿賀野川ＳＡ工事費</v>
      </c>
      <c r="C74" s="125" t="str">
        <f>"20004"</f>
        <v>20004</v>
      </c>
      <c r="D74" s="125" t="str">
        <f>"取付工　成端接続材　ＳＤ－８０"</f>
        <v>取付工　成端接続材　ＳＤ－８０</v>
      </c>
      <c r="E74" s="52" t="s">
        <v>103</v>
      </c>
      <c r="F74" s="53">
        <v>1</v>
      </c>
      <c r="G74" s="50"/>
      <c r="H74" s="50"/>
      <c r="I74" s="50" t="s">
        <v>768</v>
      </c>
      <c r="J74" s="50"/>
      <c r="K74" s="50"/>
      <c r="L74" s="50"/>
      <c r="M74" s="50"/>
      <c r="N74" s="50"/>
      <c r="O74" s="50"/>
      <c r="P74" s="50"/>
    </row>
    <row r="75" spans="1:16">
      <c r="A75" s="125" t="str">
        <f t="shared" si="4"/>
        <v>1101</v>
      </c>
      <c r="B75" s="125" t="str">
        <f t="shared" si="5"/>
        <v>通信線路設備　阿賀野川ＳＡ工事費</v>
      </c>
      <c r="C75" s="125" t="str">
        <f>"21004"</f>
        <v>21004</v>
      </c>
      <c r="D75" s="125" t="str">
        <f>"取付工　成端接続材　ＳＤ－６０"</f>
        <v>取付工　成端接続材　ＳＤ－６０</v>
      </c>
      <c r="E75" s="52" t="s">
        <v>103</v>
      </c>
      <c r="F75" s="53">
        <v>1</v>
      </c>
      <c r="G75" s="50"/>
      <c r="H75" s="50"/>
      <c r="I75" s="50" t="s">
        <v>768</v>
      </c>
      <c r="J75" s="50"/>
      <c r="K75" s="50"/>
      <c r="L75" s="50"/>
      <c r="M75" s="50"/>
      <c r="N75" s="50"/>
      <c r="O75" s="50"/>
      <c r="P75" s="50"/>
    </row>
    <row r="76" spans="1:16">
      <c r="A76" s="125" t="str">
        <f t="shared" si="4"/>
        <v>1101</v>
      </c>
      <c r="B76" s="125" t="str">
        <f t="shared" si="5"/>
        <v>通信線路設備　阿賀野川ＳＡ工事費</v>
      </c>
      <c r="C76" s="125" t="str">
        <f>"22004"</f>
        <v>22004</v>
      </c>
      <c r="D76" s="125" t="str">
        <f>"取付工　保安器端子台　８０回線用（アレスタ含む）"</f>
        <v>取付工　保安器端子台　８０回線用（アレスタ含む）</v>
      </c>
      <c r="E76" s="52" t="s">
        <v>764</v>
      </c>
      <c r="F76" s="53">
        <v>1</v>
      </c>
      <c r="G76" s="50"/>
      <c r="H76" s="50"/>
      <c r="I76" s="50" t="s">
        <v>768</v>
      </c>
      <c r="J76" s="50"/>
      <c r="K76" s="50"/>
      <c r="L76" s="50"/>
      <c r="M76" s="50"/>
      <c r="N76" s="50"/>
      <c r="O76" s="50"/>
      <c r="P76" s="50"/>
    </row>
    <row r="77" spans="1:16">
      <c r="A77" s="125" t="str">
        <f t="shared" si="4"/>
        <v>1101</v>
      </c>
      <c r="B77" s="125" t="str">
        <f t="shared" si="5"/>
        <v>通信線路設備　阿賀野川ＳＡ工事費</v>
      </c>
      <c r="C77" s="125" t="str">
        <f>"23004"</f>
        <v>23004</v>
      </c>
      <c r="D77" s="125" t="str">
        <f>"取付工　保安器端子台　６０回線用（アレスタ含む）"</f>
        <v>取付工　保安器端子台　６０回線用（アレスタ含む）</v>
      </c>
      <c r="E77" s="52" t="s">
        <v>764</v>
      </c>
      <c r="F77" s="53">
        <v>1</v>
      </c>
      <c r="G77" s="50"/>
      <c r="H77" s="50"/>
      <c r="I77" s="50" t="s">
        <v>768</v>
      </c>
      <c r="J77" s="50"/>
      <c r="K77" s="50"/>
      <c r="L77" s="50"/>
      <c r="M77" s="50"/>
      <c r="N77" s="50"/>
      <c r="O77" s="50"/>
      <c r="P77" s="50"/>
    </row>
    <row r="78" spans="1:16">
      <c r="A78" s="125" t="str">
        <f t="shared" si="4"/>
        <v>1101</v>
      </c>
      <c r="B78" s="125" t="str">
        <f t="shared" si="5"/>
        <v>通信線路設備　阿賀野川ＳＡ工事費</v>
      </c>
      <c r="C78" s="125" t="str">
        <f>"24004"</f>
        <v>24004</v>
      </c>
      <c r="D78" s="125" t="str">
        <f>"取付工　ケーブル銘板"</f>
        <v>取付工　ケーブル銘板</v>
      </c>
      <c r="E78" s="52" t="s">
        <v>667</v>
      </c>
      <c r="F78" s="53">
        <v>23</v>
      </c>
      <c r="G78" s="50"/>
      <c r="H78" s="50"/>
      <c r="I78" s="50" t="s">
        <v>768</v>
      </c>
      <c r="J78" s="50"/>
      <c r="K78" s="50"/>
      <c r="L78" s="50"/>
      <c r="M78" s="50"/>
      <c r="N78" s="50"/>
      <c r="O78" s="50"/>
      <c r="P78" s="50"/>
    </row>
    <row r="79" spans="1:16">
      <c r="A79" s="125" t="str">
        <f t="shared" si="4"/>
        <v>1101</v>
      </c>
      <c r="B79" s="125" t="str">
        <f t="shared" si="5"/>
        <v>通信線路設備　阿賀野川ＳＡ工事費</v>
      </c>
      <c r="C79" s="125" t="str">
        <f>"25017"</f>
        <v>25017</v>
      </c>
      <c r="D79" s="125" t="str">
        <f>"試掘工　土工部"</f>
        <v>試掘工　土工部</v>
      </c>
      <c r="E79" s="52" t="s">
        <v>11</v>
      </c>
      <c r="F79" s="53">
        <v>51</v>
      </c>
      <c r="G79" s="50"/>
      <c r="H79" s="50"/>
      <c r="I79" s="50" t="s">
        <v>768</v>
      </c>
      <c r="J79" s="50"/>
      <c r="K79" s="50"/>
      <c r="L79" s="50"/>
      <c r="M79" s="50"/>
      <c r="N79" s="50"/>
      <c r="O79" s="50"/>
      <c r="P79" s="50"/>
    </row>
    <row r="80" spans="1:16">
      <c r="A80" s="125" t="str">
        <f t="shared" si="4"/>
        <v>1101</v>
      </c>
      <c r="B80" s="125" t="str">
        <f t="shared" si="5"/>
        <v>通信線路設備　阿賀野川ＳＡ工事費</v>
      </c>
      <c r="C80" s="125" t="str">
        <f>"26005"</f>
        <v>26005</v>
      </c>
      <c r="D80" s="125" t="str">
        <f>"試験調整工　メタリックケーブル"</f>
        <v>試験調整工　メタリックケーブル</v>
      </c>
      <c r="E80" s="52" t="s">
        <v>7</v>
      </c>
      <c r="F80" s="53">
        <v>1</v>
      </c>
      <c r="G80" s="50"/>
      <c r="H80" s="50"/>
      <c r="I80" s="50" t="s">
        <v>768</v>
      </c>
      <c r="J80" s="50"/>
      <c r="K80" s="50"/>
      <c r="L80" s="50"/>
      <c r="M80" s="50"/>
      <c r="N80" s="50"/>
      <c r="O80" s="50"/>
      <c r="P80" s="50"/>
    </row>
    <row r="81" spans="1:16">
      <c r="A81" s="125" t="str">
        <f>"1111"</f>
        <v>1111</v>
      </c>
      <c r="B81" s="125" t="str">
        <f>"通信線路設備　阿賀野川ＳＡ撤去工事費"</f>
        <v>通信線路設備　阿賀野川ＳＡ撤去工事費</v>
      </c>
      <c r="C81" s="125" t="str">
        <f>"01022"</f>
        <v>01022</v>
      </c>
      <c r="D81" s="125" t="str">
        <f>"配線撤去工　屋外管内　ＣＣＰ－ＡＰ０．６５－５０Ｐ"</f>
        <v>配線撤去工　屋外管内　ＣＣＰ－ＡＰ０．６５－５０Ｐ</v>
      </c>
      <c r="E81" s="52" t="s">
        <v>17</v>
      </c>
      <c r="F81" s="53">
        <v>306</v>
      </c>
      <c r="G81" s="50"/>
      <c r="H81" s="50"/>
      <c r="I81" s="50" t="s">
        <v>768</v>
      </c>
      <c r="J81" s="50"/>
      <c r="K81" s="50"/>
      <c r="L81" s="50"/>
      <c r="M81" s="50"/>
      <c r="N81" s="50"/>
      <c r="O81" s="50"/>
      <c r="P81" s="50"/>
    </row>
    <row r="82" spans="1:16">
      <c r="A82" s="125" t="str">
        <f>"1111"</f>
        <v>1111</v>
      </c>
      <c r="B82" s="125" t="str">
        <f>"通信線路設備　阿賀野川ＳＡ撤去工事費"</f>
        <v>通信線路設備　阿賀野川ＳＡ撤去工事費</v>
      </c>
      <c r="C82" s="125" t="str">
        <f>"02022"</f>
        <v>02022</v>
      </c>
      <c r="D82" s="125" t="str">
        <f>"配線撤去工　屋外ラック　ＣＣＰ－ＡＰ０．６５－５０Ｐ"</f>
        <v>配線撤去工　屋外ラック　ＣＣＰ－ＡＰ０．６５－５０Ｐ</v>
      </c>
      <c r="E82" s="52" t="s">
        <v>17</v>
      </c>
      <c r="F82" s="53">
        <v>37</v>
      </c>
      <c r="G82" s="50"/>
      <c r="H82" s="50"/>
      <c r="I82" s="50" t="s">
        <v>768</v>
      </c>
      <c r="J82" s="50"/>
      <c r="K82" s="50"/>
      <c r="L82" s="50"/>
      <c r="M82" s="50"/>
      <c r="N82" s="50"/>
      <c r="O82" s="50"/>
      <c r="P82" s="50"/>
    </row>
    <row r="83" spans="1:16">
      <c r="A83" s="125" t="str">
        <f>"1111"</f>
        <v>1111</v>
      </c>
      <c r="B83" s="125" t="str">
        <f>"通信線路設備　阿賀野川ＳＡ撤去工事費"</f>
        <v>通信線路設備　阿賀野川ＳＡ撤去工事費</v>
      </c>
      <c r="C83" s="125" t="str">
        <f>"03022"</f>
        <v>03022</v>
      </c>
      <c r="D83" s="125" t="str">
        <f>"配線撤去工　屋内ピット内　ＣＣＰ－ＡＰ０．６５－５０Ｐ"</f>
        <v>配線撤去工　屋内ピット内　ＣＣＰ－ＡＰ０．６５－５０Ｐ</v>
      </c>
      <c r="E83" s="52" t="s">
        <v>17</v>
      </c>
      <c r="F83" s="53">
        <v>10</v>
      </c>
      <c r="G83" s="50"/>
      <c r="H83" s="50"/>
      <c r="I83" s="50" t="s">
        <v>768</v>
      </c>
      <c r="J83" s="50"/>
      <c r="K83" s="50"/>
      <c r="L83" s="50"/>
      <c r="M83" s="50"/>
      <c r="N83" s="50"/>
      <c r="O83" s="50"/>
      <c r="P83" s="50"/>
    </row>
    <row r="84" spans="1:16">
      <c r="A84" s="125" t="str">
        <f t="shared" ref="A84:A97" si="6">"2001"</f>
        <v>2001</v>
      </c>
      <c r="B84" s="125" t="str">
        <f t="shared" ref="B84:B97" si="7">"伝送交換設備（小松トンネルⅡ期線非常電話）工事費"</f>
        <v>伝送交換設備（小松トンネルⅡ期線非常電話）工事費</v>
      </c>
      <c r="C84" s="125" t="str">
        <f>"01001"</f>
        <v>01001</v>
      </c>
      <c r="D84" s="125" t="str">
        <f>"材料費　非常電話（トンネル内）"</f>
        <v>材料費　非常電話（トンネル内）</v>
      </c>
      <c r="E84" s="52" t="s">
        <v>668</v>
      </c>
      <c r="F84" s="53">
        <v>2</v>
      </c>
      <c r="G84" s="50"/>
      <c r="H84" s="50"/>
      <c r="I84" s="50" t="s">
        <v>768</v>
      </c>
      <c r="J84" s="50"/>
      <c r="K84" s="50"/>
      <c r="L84" s="50"/>
      <c r="M84" s="50"/>
      <c r="N84" s="50"/>
      <c r="O84" s="50"/>
      <c r="P84" s="50"/>
    </row>
    <row r="85" spans="1:16">
      <c r="A85" s="125" t="str">
        <f t="shared" si="6"/>
        <v>2001</v>
      </c>
      <c r="B85" s="125" t="str">
        <f t="shared" si="7"/>
        <v>伝送交換設備（小松トンネルⅡ期線非常電話）工事費</v>
      </c>
      <c r="C85" s="125" t="str">
        <f>"02001"</f>
        <v>02001</v>
      </c>
      <c r="D85" s="125" t="str">
        <f>"材料費　非常電話案内標識（トンネル内）"</f>
        <v>材料費　非常電話案内標識（トンネル内）</v>
      </c>
      <c r="E85" s="52" t="s">
        <v>668</v>
      </c>
      <c r="F85" s="53">
        <v>2</v>
      </c>
      <c r="G85" s="50"/>
      <c r="H85" s="50"/>
      <c r="I85" s="50" t="s">
        <v>768</v>
      </c>
      <c r="J85" s="50"/>
      <c r="K85" s="50"/>
      <c r="L85" s="50"/>
      <c r="M85" s="50"/>
      <c r="N85" s="50"/>
      <c r="O85" s="50"/>
      <c r="P85" s="50"/>
    </row>
    <row r="86" spans="1:16">
      <c r="A86" s="125" t="str">
        <f t="shared" si="6"/>
        <v>2001</v>
      </c>
      <c r="B86" s="125" t="str">
        <f t="shared" si="7"/>
        <v>伝送交換設備（小松トンネルⅡ期線非常電話）工事費</v>
      </c>
      <c r="C86" s="125" t="str">
        <f>"03003"</f>
        <v>03003</v>
      </c>
      <c r="D86" s="125" t="str">
        <f>"据付工　非常電話（トンネル内）"</f>
        <v>据付工　非常電話（トンネル内）</v>
      </c>
      <c r="E86" s="52" t="s">
        <v>668</v>
      </c>
      <c r="F86" s="53">
        <v>2</v>
      </c>
      <c r="G86" s="50"/>
      <c r="H86" s="50"/>
      <c r="I86" s="50" t="s">
        <v>768</v>
      </c>
      <c r="J86" s="50"/>
      <c r="K86" s="50"/>
      <c r="L86" s="50"/>
      <c r="M86" s="50"/>
      <c r="N86" s="50"/>
      <c r="O86" s="50"/>
      <c r="P86" s="50"/>
    </row>
    <row r="87" spans="1:16">
      <c r="A87" s="125" t="str">
        <f t="shared" si="6"/>
        <v>2001</v>
      </c>
      <c r="B87" s="125" t="str">
        <f t="shared" si="7"/>
        <v>伝送交換設備（小松トンネルⅡ期線非常電話）工事費</v>
      </c>
      <c r="C87" s="125" t="str">
        <f>"04003"</f>
        <v>04003</v>
      </c>
      <c r="D87" s="125" t="str">
        <f>"据付工　非常電話案内標識（トンネル内）"</f>
        <v>据付工　非常電話案内標識（トンネル内）</v>
      </c>
      <c r="E87" s="52" t="s">
        <v>668</v>
      </c>
      <c r="F87" s="53">
        <v>2</v>
      </c>
      <c r="G87" s="50"/>
      <c r="H87" s="50"/>
      <c r="I87" s="50" t="s">
        <v>768</v>
      </c>
      <c r="J87" s="50"/>
      <c r="K87" s="50"/>
      <c r="L87" s="50"/>
      <c r="M87" s="50"/>
      <c r="N87" s="50"/>
      <c r="O87" s="50"/>
      <c r="P87" s="50"/>
    </row>
    <row r="88" spans="1:16">
      <c r="A88" s="125" t="str">
        <f t="shared" si="6"/>
        <v>2001</v>
      </c>
      <c r="B88" s="125" t="str">
        <f t="shared" si="7"/>
        <v>伝送交換設備（小松トンネルⅡ期線非常電話）工事費</v>
      </c>
      <c r="C88" s="125" t="str">
        <f>"05006"</f>
        <v>05006</v>
      </c>
      <c r="D88" s="125" t="str">
        <f>"配線工　トンネル多孔陶管内　ＣＣＰ－ＡＰ０．６５－２０Ｐ"</f>
        <v>配線工　トンネル多孔陶管内　ＣＣＰ－ＡＰ０．６５－２０Ｐ</v>
      </c>
      <c r="E88" s="52" t="s">
        <v>17</v>
      </c>
      <c r="F88" s="53">
        <v>202</v>
      </c>
      <c r="G88" s="50"/>
      <c r="H88" s="50"/>
      <c r="I88" s="50" t="s">
        <v>768</v>
      </c>
      <c r="J88" s="50"/>
      <c r="K88" s="50"/>
      <c r="L88" s="50"/>
      <c r="M88" s="50"/>
      <c r="N88" s="50"/>
      <c r="O88" s="50"/>
      <c r="P88" s="50"/>
    </row>
    <row r="89" spans="1:16">
      <c r="A89" s="125" t="str">
        <f t="shared" si="6"/>
        <v>2001</v>
      </c>
      <c r="B89" s="125" t="str">
        <f t="shared" si="7"/>
        <v>伝送交換設備（小松トンネルⅡ期線非常電話）工事費</v>
      </c>
      <c r="C89" s="125" t="str">
        <f>"06006"</f>
        <v>06006</v>
      </c>
      <c r="D89" s="125" t="str">
        <f>"配線工　トンネル管内　ＣＣＰ－ＡＰ０．６５－２０Ｐ"</f>
        <v>配線工　トンネル管内　ＣＣＰ－ＡＰ０．６５－２０Ｐ</v>
      </c>
      <c r="E89" s="52" t="s">
        <v>17</v>
      </c>
      <c r="F89" s="53">
        <v>8</v>
      </c>
      <c r="G89" s="50"/>
      <c r="H89" s="50"/>
      <c r="I89" s="50" t="s">
        <v>768</v>
      </c>
      <c r="J89" s="50"/>
      <c r="K89" s="50"/>
      <c r="L89" s="50"/>
      <c r="M89" s="50"/>
      <c r="N89" s="50"/>
      <c r="O89" s="50"/>
      <c r="P89" s="50"/>
    </row>
    <row r="90" spans="1:16">
      <c r="A90" s="125" t="str">
        <f t="shared" si="6"/>
        <v>2001</v>
      </c>
      <c r="B90" s="125" t="str">
        <f t="shared" si="7"/>
        <v>伝送交換設備（小松トンネルⅡ期線非常電話）工事費</v>
      </c>
      <c r="C90" s="125" t="str">
        <f>"07006"</f>
        <v>07006</v>
      </c>
      <c r="D90" s="125" t="str">
        <f>"配線工　屋外多孔陶管内　ＣＣＰ－ＡＰ０．６５－２０Ｐ"</f>
        <v>配線工　屋外多孔陶管内　ＣＣＰ－ＡＰ０．６５－２０Ｐ</v>
      </c>
      <c r="E90" s="52" t="s">
        <v>17</v>
      </c>
      <c r="F90" s="53">
        <v>50</v>
      </c>
      <c r="G90" s="50"/>
      <c r="H90" s="50"/>
      <c r="I90" s="50" t="s">
        <v>768</v>
      </c>
      <c r="J90" s="50"/>
      <c r="K90" s="50"/>
      <c r="L90" s="50"/>
      <c r="M90" s="50"/>
      <c r="N90" s="50"/>
      <c r="O90" s="50"/>
      <c r="P90" s="50"/>
    </row>
    <row r="91" spans="1:16">
      <c r="A91" s="125" t="str">
        <f t="shared" si="6"/>
        <v>2001</v>
      </c>
      <c r="B91" s="125" t="str">
        <f t="shared" si="7"/>
        <v>伝送交換設備（小松トンネルⅡ期線非常電話）工事費</v>
      </c>
      <c r="C91" s="125" t="str">
        <f>"08006"</f>
        <v>08006</v>
      </c>
      <c r="D91" s="125" t="str">
        <f>"配線工　屋外管内　ＣＣＰ－ＡＰ０．６５－２０Ｐ"</f>
        <v>配線工　屋外管内　ＣＣＰ－ＡＰ０．６５－２０Ｐ</v>
      </c>
      <c r="E91" s="52" t="s">
        <v>17</v>
      </c>
      <c r="F91" s="53">
        <v>10</v>
      </c>
      <c r="G91" s="50"/>
      <c r="H91" s="50"/>
      <c r="I91" s="50" t="s">
        <v>768</v>
      </c>
      <c r="J91" s="50"/>
      <c r="K91" s="50"/>
      <c r="L91" s="50"/>
      <c r="M91" s="50"/>
      <c r="N91" s="50"/>
      <c r="O91" s="50"/>
      <c r="P91" s="50"/>
    </row>
    <row r="92" spans="1:16">
      <c r="A92" s="125" t="str">
        <f t="shared" si="6"/>
        <v>2001</v>
      </c>
      <c r="B92" s="125" t="str">
        <f t="shared" si="7"/>
        <v>伝送交換設備（小松トンネルⅡ期線非常電話）工事費</v>
      </c>
      <c r="C92" s="125" t="str">
        <f>"09006"</f>
        <v>09006</v>
      </c>
      <c r="D92" s="125" t="str">
        <f>"配線工　屋外ＦＰ管内　ＣＣＰ－ＡＰ０．６５－２０Ｐ"</f>
        <v>配線工　屋外ＦＰ管内　ＣＣＰ－ＡＰ０．６５－２０Ｐ</v>
      </c>
      <c r="E92" s="52" t="s">
        <v>17</v>
      </c>
      <c r="F92" s="53">
        <v>36</v>
      </c>
      <c r="G92" s="50"/>
      <c r="H92" s="50"/>
      <c r="I92" s="50" t="s">
        <v>768</v>
      </c>
      <c r="J92" s="50"/>
      <c r="K92" s="50"/>
      <c r="L92" s="50"/>
      <c r="M92" s="50"/>
      <c r="N92" s="50"/>
      <c r="O92" s="50"/>
      <c r="P92" s="50"/>
    </row>
    <row r="93" spans="1:16">
      <c r="A93" s="125" t="str">
        <f t="shared" si="6"/>
        <v>2001</v>
      </c>
      <c r="B93" s="125" t="str">
        <f t="shared" si="7"/>
        <v>伝送交換設備（小松トンネルⅡ期線非常電話）工事費</v>
      </c>
      <c r="C93" s="125" t="str">
        <f>"10006"</f>
        <v>10006</v>
      </c>
      <c r="D93" s="125" t="str">
        <f>"配線工　屋内ピット内　ＣＣＰ－ＡＰ０．６５－２０Ｐ"</f>
        <v>配線工　屋内ピット内　ＣＣＰ－ＡＰ０．６５－２０Ｐ</v>
      </c>
      <c r="E93" s="52" t="s">
        <v>17</v>
      </c>
      <c r="F93" s="53">
        <v>12</v>
      </c>
      <c r="G93" s="50"/>
      <c r="H93" s="50"/>
      <c r="I93" s="50" t="s">
        <v>768</v>
      </c>
      <c r="J93" s="50"/>
      <c r="K93" s="50"/>
      <c r="L93" s="50"/>
      <c r="M93" s="50"/>
      <c r="N93" s="50"/>
      <c r="O93" s="50"/>
      <c r="P93" s="50"/>
    </row>
    <row r="94" spans="1:16">
      <c r="A94" s="125" t="str">
        <f t="shared" si="6"/>
        <v>2001</v>
      </c>
      <c r="B94" s="125" t="str">
        <f t="shared" si="7"/>
        <v>伝送交換設備（小松トンネルⅡ期線非常電話）工事費</v>
      </c>
      <c r="C94" s="125" t="str">
        <f>"11007"</f>
        <v>11007</v>
      </c>
      <c r="D94" s="125" t="str">
        <f>"接続工　屋外分岐　Ｍ－Ｊ－３０"</f>
        <v>接続工　屋外分岐　Ｍ－Ｊ－３０</v>
      </c>
      <c r="E94" s="52" t="s">
        <v>11</v>
      </c>
      <c r="F94" s="53">
        <v>1</v>
      </c>
      <c r="G94" s="50"/>
      <c r="H94" s="50"/>
      <c r="I94" s="50" t="s">
        <v>768</v>
      </c>
      <c r="J94" s="50"/>
      <c r="K94" s="50"/>
      <c r="L94" s="50"/>
      <c r="M94" s="50"/>
      <c r="N94" s="50"/>
      <c r="O94" s="50"/>
      <c r="P94" s="50"/>
    </row>
    <row r="95" spans="1:16">
      <c r="A95" s="125" t="str">
        <f t="shared" si="6"/>
        <v>2001</v>
      </c>
      <c r="B95" s="125" t="str">
        <f t="shared" si="7"/>
        <v>伝送交換設備（小松トンネルⅡ期線非常電話）工事費</v>
      </c>
      <c r="C95" s="125" t="str">
        <f>"12007"</f>
        <v>12007</v>
      </c>
      <c r="D95" s="125" t="str">
        <f>"接続工　屋外端子　２０Ｐ"</f>
        <v>接続工　屋外端子　２０Ｐ</v>
      </c>
      <c r="E95" s="52" t="s">
        <v>11</v>
      </c>
      <c r="F95" s="53">
        <v>2</v>
      </c>
      <c r="G95" s="50"/>
      <c r="H95" s="50"/>
      <c r="I95" s="50" t="s">
        <v>768</v>
      </c>
      <c r="J95" s="50"/>
      <c r="K95" s="50"/>
      <c r="L95" s="50"/>
      <c r="M95" s="50"/>
      <c r="N95" s="50"/>
      <c r="O95" s="50"/>
      <c r="P95" s="50"/>
    </row>
    <row r="96" spans="1:16">
      <c r="A96" s="125" t="str">
        <f t="shared" si="6"/>
        <v>2001</v>
      </c>
      <c r="B96" s="125" t="str">
        <f t="shared" si="7"/>
        <v>伝送交換設備（小松トンネルⅡ期線非常電話）工事費</v>
      </c>
      <c r="C96" s="125" t="str">
        <f>"13007"</f>
        <v>13007</v>
      </c>
      <c r="D96" s="125" t="str">
        <f>"接続工　屋内端子　２０Ｐ"</f>
        <v>接続工　屋内端子　２０Ｐ</v>
      </c>
      <c r="E96" s="52" t="s">
        <v>11</v>
      </c>
      <c r="F96" s="53">
        <v>1</v>
      </c>
      <c r="G96" s="50"/>
      <c r="H96" s="50"/>
      <c r="I96" s="50" t="s">
        <v>768</v>
      </c>
      <c r="J96" s="50"/>
      <c r="K96" s="50"/>
      <c r="L96" s="50"/>
      <c r="M96" s="50"/>
      <c r="N96" s="50"/>
      <c r="O96" s="50"/>
      <c r="P96" s="50"/>
    </row>
    <row r="97" spans="1:16">
      <c r="A97" s="125" t="str">
        <f t="shared" si="6"/>
        <v>2001</v>
      </c>
      <c r="B97" s="125" t="str">
        <f t="shared" si="7"/>
        <v>伝送交換設備（小松トンネルⅡ期線非常電話）工事費</v>
      </c>
      <c r="C97" s="125" t="str">
        <f>"14004"</f>
        <v>14004</v>
      </c>
      <c r="D97" s="125" t="str">
        <f>"取付工　ケーブル銘板"</f>
        <v>取付工　ケーブル銘板</v>
      </c>
      <c r="E97" s="52" t="s">
        <v>667</v>
      </c>
      <c r="F97" s="53">
        <v>17</v>
      </c>
      <c r="G97" s="50"/>
      <c r="H97" s="50"/>
      <c r="I97" s="50" t="s">
        <v>768</v>
      </c>
      <c r="J97" s="50"/>
      <c r="K97" s="50"/>
      <c r="L97" s="50"/>
      <c r="M97" s="50"/>
      <c r="N97" s="50"/>
      <c r="O97" s="50"/>
      <c r="P97" s="50"/>
    </row>
    <row r="98" spans="1:16">
      <c r="A98" s="125" t="str">
        <f t="shared" ref="A98:A110" si="8">"2002"</f>
        <v>2002</v>
      </c>
      <c r="B98" s="125" t="str">
        <f t="shared" ref="B98:B110" si="9">"伝送交換設備（宝珠山トンネルⅡ期線非常電話）工事費"</f>
        <v>伝送交換設備（宝珠山トンネルⅡ期線非常電話）工事費</v>
      </c>
      <c r="C98" s="125" t="str">
        <f>"01001"</f>
        <v>01001</v>
      </c>
      <c r="D98" s="125" t="str">
        <f>"材料費　非常電話（トンネル内）"</f>
        <v>材料費　非常電話（トンネル内）</v>
      </c>
      <c r="E98" s="52" t="s">
        <v>668</v>
      </c>
      <c r="F98" s="53">
        <v>4</v>
      </c>
      <c r="G98" s="50"/>
      <c r="H98" s="50"/>
      <c r="I98" s="50" t="s">
        <v>768</v>
      </c>
      <c r="J98" s="50"/>
      <c r="K98" s="50"/>
      <c r="L98" s="50"/>
      <c r="M98" s="50"/>
      <c r="N98" s="50"/>
      <c r="O98" s="50"/>
      <c r="P98" s="50"/>
    </row>
    <row r="99" spans="1:16">
      <c r="A99" s="125" t="str">
        <f t="shared" si="8"/>
        <v>2002</v>
      </c>
      <c r="B99" s="125" t="str">
        <f t="shared" si="9"/>
        <v>伝送交換設備（宝珠山トンネルⅡ期線非常電話）工事費</v>
      </c>
      <c r="C99" s="125" t="str">
        <f>"02001"</f>
        <v>02001</v>
      </c>
      <c r="D99" s="125" t="str">
        <f>"材料費　非常電話案内標識（トンネル内）"</f>
        <v>材料費　非常電話案内標識（トンネル内）</v>
      </c>
      <c r="E99" s="52" t="s">
        <v>668</v>
      </c>
      <c r="F99" s="53">
        <v>4</v>
      </c>
      <c r="G99" s="50"/>
      <c r="H99" s="50"/>
      <c r="I99" s="50" t="s">
        <v>768</v>
      </c>
      <c r="J99" s="50"/>
      <c r="K99" s="50"/>
      <c r="L99" s="50"/>
      <c r="M99" s="50"/>
      <c r="N99" s="50"/>
      <c r="O99" s="50"/>
      <c r="P99" s="50"/>
    </row>
    <row r="100" spans="1:16">
      <c r="A100" s="125" t="str">
        <f t="shared" si="8"/>
        <v>2002</v>
      </c>
      <c r="B100" s="125" t="str">
        <f t="shared" si="9"/>
        <v>伝送交換設備（宝珠山トンネルⅡ期線非常電話）工事費</v>
      </c>
      <c r="C100" s="125" t="str">
        <f>"03003"</f>
        <v>03003</v>
      </c>
      <c r="D100" s="125" t="str">
        <f>"据付工　非常電話（トンネル内）"</f>
        <v>据付工　非常電話（トンネル内）</v>
      </c>
      <c r="E100" s="52" t="s">
        <v>668</v>
      </c>
      <c r="F100" s="53">
        <v>4</v>
      </c>
      <c r="G100" s="50"/>
      <c r="H100" s="50"/>
      <c r="I100" s="50" t="s">
        <v>768</v>
      </c>
      <c r="J100" s="50"/>
      <c r="K100" s="50"/>
      <c r="L100" s="50"/>
      <c r="M100" s="50"/>
      <c r="N100" s="50"/>
      <c r="O100" s="50"/>
      <c r="P100" s="50"/>
    </row>
    <row r="101" spans="1:16">
      <c r="A101" s="125" t="str">
        <f t="shared" si="8"/>
        <v>2002</v>
      </c>
      <c r="B101" s="125" t="str">
        <f t="shared" si="9"/>
        <v>伝送交換設備（宝珠山トンネルⅡ期線非常電話）工事費</v>
      </c>
      <c r="C101" s="125" t="str">
        <f>"04003"</f>
        <v>04003</v>
      </c>
      <c r="D101" s="125" t="str">
        <f>"据付工　非常電話案内標識（トンネル内）"</f>
        <v>据付工　非常電話案内標識（トンネル内）</v>
      </c>
      <c r="E101" s="52" t="s">
        <v>668</v>
      </c>
      <c r="F101" s="53">
        <v>4</v>
      </c>
      <c r="G101" s="50"/>
      <c r="H101" s="50"/>
      <c r="I101" s="50" t="s">
        <v>768</v>
      </c>
      <c r="J101" s="50"/>
      <c r="K101" s="50"/>
      <c r="L101" s="50"/>
      <c r="M101" s="50"/>
      <c r="N101" s="50"/>
      <c r="O101" s="50"/>
      <c r="P101" s="50"/>
    </row>
    <row r="102" spans="1:16">
      <c r="A102" s="125" t="str">
        <f t="shared" si="8"/>
        <v>2002</v>
      </c>
      <c r="B102" s="125" t="str">
        <f t="shared" si="9"/>
        <v>伝送交換設備（宝珠山トンネルⅡ期線非常電話）工事費</v>
      </c>
      <c r="C102" s="125" t="str">
        <f>"05006"</f>
        <v>05006</v>
      </c>
      <c r="D102" s="125" t="str">
        <f>"配線工　トンネル多孔陶管内　ＣＣＰ－ＡＰ０．６５－２０Ｐ"</f>
        <v>配線工　トンネル多孔陶管内　ＣＣＰ－ＡＰ０．６５－２０Ｐ</v>
      </c>
      <c r="E102" s="52" t="s">
        <v>17</v>
      </c>
      <c r="F102" s="53">
        <v>629</v>
      </c>
      <c r="G102" s="50"/>
      <c r="H102" s="50"/>
      <c r="I102" s="50" t="s">
        <v>768</v>
      </c>
      <c r="J102" s="50"/>
      <c r="K102" s="50"/>
      <c r="L102" s="50"/>
      <c r="M102" s="50"/>
      <c r="N102" s="50"/>
      <c r="O102" s="50"/>
      <c r="P102" s="50"/>
    </row>
    <row r="103" spans="1:16">
      <c r="A103" s="125" t="str">
        <f t="shared" si="8"/>
        <v>2002</v>
      </c>
      <c r="B103" s="125" t="str">
        <f t="shared" si="9"/>
        <v>伝送交換設備（宝珠山トンネルⅡ期線非常電話）工事費</v>
      </c>
      <c r="C103" s="125" t="str">
        <f>"06006"</f>
        <v>06006</v>
      </c>
      <c r="D103" s="125" t="str">
        <f>"配線工　トンネル管内　ＣＣＰ－ＡＰ０．６５－２０Ｐ"</f>
        <v>配線工　トンネル管内　ＣＣＰ－ＡＰ０．６５－２０Ｐ</v>
      </c>
      <c r="E103" s="52" t="s">
        <v>17</v>
      </c>
      <c r="F103" s="53">
        <v>16</v>
      </c>
      <c r="G103" s="50"/>
      <c r="H103" s="50"/>
      <c r="I103" s="50" t="s">
        <v>768</v>
      </c>
      <c r="J103" s="50"/>
      <c r="K103" s="50"/>
      <c r="L103" s="50"/>
      <c r="M103" s="50"/>
      <c r="N103" s="50"/>
      <c r="O103" s="50"/>
      <c r="P103" s="50"/>
    </row>
    <row r="104" spans="1:16">
      <c r="A104" s="125" t="str">
        <f t="shared" si="8"/>
        <v>2002</v>
      </c>
      <c r="B104" s="125" t="str">
        <f t="shared" si="9"/>
        <v>伝送交換設備（宝珠山トンネルⅡ期線非常電話）工事費</v>
      </c>
      <c r="C104" s="125" t="str">
        <f>"07006"</f>
        <v>07006</v>
      </c>
      <c r="D104" s="125" t="str">
        <f>"配線工　屋外管内　ＣＣＰ－ＡＰ０．６５－２０Ｐ"</f>
        <v>配線工　屋外管内　ＣＣＰ－ＡＰ０．６５－２０Ｐ</v>
      </c>
      <c r="E104" s="52" t="s">
        <v>17</v>
      </c>
      <c r="F104" s="53">
        <v>94</v>
      </c>
      <c r="G104" s="50"/>
      <c r="H104" s="50"/>
      <c r="I104" s="50" t="s">
        <v>768</v>
      </c>
      <c r="J104" s="50"/>
      <c r="K104" s="50"/>
      <c r="L104" s="50"/>
      <c r="M104" s="50"/>
      <c r="N104" s="50"/>
      <c r="O104" s="50"/>
      <c r="P104" s="50"/>
    </row>
    <row r="105" spans="1:16">
      <c r="A105" s="125" t="str">
        <f t="shared" si="8"/>
        <v>2002</v>
      </c>
      <c r="B105" s="125" t="str">
        <f t="shared" si="9"/>
        <v>伝送交換設備（宝珠山トンネルⅡ期線非常電話）工事費</v>
      </c>
      <c r="C105" s="125" t="str">
        <f>"08006"</f>
        <v>08006</v>
      </c>
      <c r="D105" s="125" t="str">
        <f>"配線工　屋外ＦＰ管内　ＣＣＰ－ＡＰ０．６５－２０Ｐ"</f>
        <v>配線工　屋外ＦＰ管内　ＣＣＰ－ＡＰ０．６５－２０Ｐ</v>
      </c>
      <c r="E105" s="52" t="s">
        <v>17</v>
      </c>
      <c r="F105" s="53">
        <v>325</v>
      </c>
      <c r="G105" s="50"/>
      <c r="H105" s="50"/>
      <c r="I105" s="50" t="s">
        <v>768</v>
      </c>
      <c r="J105" s="50"/>
      <c r="K105" s="50"/>
      <c r="L105" s="50"/>
      <c r="M105" s="50"/>
      <c r="N105" s="50"/>
      <c r="O105" s="50"/>
      <c r="P105" s="50"/>
    </row>
    <row r="106" spans="1:16">
      <c r="A106" s="125" t="str">
        <f t="shared" si="8"/>
        <v>2002</v>
      </c>
      <c r="B106" s="125" t="str">
        <f t="shared" si="9"/>
        <v>伝送交換設備（宝珠山トンネルⅡ期線非常電話）工事費</v>
      </c>
      <c r="C106" s="125" t="str">
        <f>"09006"</f>
        <v>09006</v>
      </c>
      <c r="D106" s="125" t="str">
        <f>"配線工　屋内ピット内　ＣＣＰ－ＡＰ０．６５－２０Ｐ"</f>
        <v>配線工　屋内ピット内　ＣＣＰ－ＡＰ０．６５－２０Ｐ</v>
      </c>
      <c r="E106" s="52" t="s">
        <v>17</v>
      </c>
      <c r="F106" s="53">
        <v>13</v>
      </c>
      <c r="G106" s="50"/>
      <c r="H106" s="50"/>
      <c r="I106" s="50" t="s">
        <v>768</v>
      </c>
      <c r="J106" s="50"/>
      <c r="K106" s="50"/>
      <c r="L106" s="50"/>
      <c r="M106" s="50"/>
      <c r="N106" s="50"/>
      <c r="O106" s="50"/>
      <c r="P106" s="50"/>
    </row>
    <row r="107" spans="1:16">
      <c r="A107" s="125" t="str">
        <f t="shared" si="8"/>
        <v>2002</v>
      </c>
      <c r="B107" s="125" t="str">
        <f t="shared" si="9"/>
        <v>伝送交換設備（宝珠山トンネルⅡ期線非常電話）工事費</v>
      </c>
      <c r="C107" s="125" t="str">
        <f>"10007"</f>
        <v>10007</v>
      </c>
      <c r="D107" s="125" t="str">
        <f>"接続工　屋外分岐　Ｍ－Ｊ－３０"</f>
        <v>接続工　屋外分岐　Ｍ－Ｊ－３０</v>
      </c>
      <c r="E107" s="52" t="s">
        <v>11</v>
      </c>
      <c r="F107" s="53">
        <v>3</v>
      </c>
      <c r="G107" s="50"/>
      <c r="H107" s="50"/>
      <c r="I107" s="50" t="s">
        <v>768</v>
      </c>
      <c r="J107" s="50"/>
      <c r="K107" s="50"/>
      <c r="L107" s="50"/>
      <c r="M107" s="50"/>
      <c r="N107" s="50"/>
      <c r="O107" s="50"/>
      <c r="P107" s="50"/>
    </row>
    <row r="108" spans="1:16">
      <c r="A108" s="125" t="str">
        <f t="shared" si="8"/>
        <v>2002</v>
      </c>
      <c r="B108" s="125" t="str">
        <f t="shared" si="9"/>
        <v>伝送交換設備（宝珠山トンネルⅡ期線非常電話）工事費</v>
      </c>
      <c r="C108" s="125" t="str">
        <f>"11007"</f>
        <v>11007</v>
      </c>
      <c r="D108" s="125" t="str">
        <f>"接続工　屋外端子　２０Ｐ"</f>
        <v>接続工　屋外端子　２０Ｐ</v>
      </c>
      <c r="E108" s="52" t="s">
        <v>11</v>
      </c>
      <c r="F108" s="53">
        <v>4</v>
      </c>
      <c r="G108" s="50"/>
      <c r="H108" s="50"/>
      <c r="I108" s="50" t="s">
        <v>768</v>
      </c>
      <c r="J108" s="50"/>
      <c r="K108" s="50"/>
      <c r="L108" s="50"/>
      <c r="M108" s="50"/>
      <c r="N108" s="50"/>
      <c r="O108" s="50"/>
      <c r="P108" s="50"/>
    </row>
    <row r="109" spans="1:16">
      <c r="A109" s="125" t="str">
        <f t="shared" si="8"/>
        <v>2002</v>
      </c>
      <c r="B109" s="125" t="str">
        <f t="shared" si="9"/>
        <v>伝送交換設備（宝珠山トンネルⅡ期線非常電話）工事費</v>
      </c>
      <c r="C109" s="125" t="str">
        <f>"12007"</f>
        <v>12007</v>
      </c>
      <c r="D109" s="125" t="str">
        <f>"接続工　屋内端子　２０Ｐ"</f>
        <v>接続工　屋内端子　２０Ｐ</v>
      </c>
      <c r="E109" s="52" t="s">
        <v>11</v>
      </c>
      <c r="F109" s="53">
        <v>1</v>
      </c>
      <c r="G109" s="50"/>
      <c r="H109" s="50"/>
      <c r="I109" s="50" t="s">
        <v>768</v>
      </c>
      <c r="J109" s="50"/>
      <c r="K109" s="50"/>
      <c r="L109" s="50"/>
      <c r="M109" s="50"/>
      <c r="N109" s="50"/>
      <c r="O109" s="50"/>
      <c r="P109" s="50"/>
    </row>
    <row r="110" spans="1:16">
      <c r="A110" s="125" t="str">
        <f t="shared" si="8"/>
        <v>2002</v>
      </c>
      <c r="B110" s="125" t="str">
        <f t="shared" si="9"/>
        <v>伝送交換設備（宝珠山トンネルⅡ期線非常電話）工事費</v>
      </c>
      <c r="C110" s="125" t="str">
        <f>"13004"</f>
        <v>13004</v>
      </c>
      <c r="D110" s="125" t="str">
        <f>"取付工　ケーブル銘板"</f>
        <v>取付工　ケーブル銘板</v>
      </c>
      <c r="E110" s="52" t="s">
        <v>667</v>
      </c>
      <c r="F110" s="53">
        <v>37</v>
      </c>
      <c r="G110" s="50"/>
      <c r="H110" s="50"/>
      <c r="I110" s="50" t="s">
        <v>768</v>
      </c>
      <c r="J110" s="50"/>
      <c r="K110" s="50"/>
      <c r="L110" s="50"/>
      <c r="M110" s="50"/>
      <c r="N110" s="50"/>
      <c r="O110" s="50"/>
      <c r="P110" s="50"/>
    </row>
    <row r="111" spans="1:16">
      <c r="A111" s="125" t="str">
        <f>"2011"</f>
        <v>2011</v>
      </c>
      <c r="B111" s="125" t="str">
        <f>"伝送交換設備（Ⅰ期線非常電話下り１８３）撤去工事費"</f>
        <v>伝送交換設備（Ⅰ期線非常電話下り１８３）撤去工事費</v>
      </c>
      <c r="C111" s="125" t="str">
        <f>"01022"</f>
        <v>01022</v>
      </c>
      <c r="D111" s="125" t="str">
        <f>"撤去工　非常電話（明かり部）"</f>
        <v>撤去工　非常電話（明かり部）</v>
      </c>
      <c r="E111" s="52" t="s">
        <v>668</v>
      </c>
      <c r="F111" s="53">
        <v>1</v>
      </c>
      <c r="G111" s="50"/>
      <c r="H111" s="50"/>
      <c r="I111" s="50" t="s">
        <v>768</v>
      </c>
      <c r="J111" s="50"/>
      <c r="K111" s="50"/>
      <c r="L111" s="50"/>
      <c r="M111" s="50"/>
      <c r="N111" s="50"/>
      <c r="O111" s="50"/>
      <c r="P111" s="50"/>
    </row>
    <row r="112" spans="1:16">
      <c r="A112" s="125" t="str">
        <f>"2011"</f>
        <v>2011</v>
      </c>
      <c r="B112" s="125" t="str">
        <f>"伝送交換設備（Ⅰ期線非常電話下り１８３）撤去工事費"</f>
        <v>伝送交換設備（Ⅰ期線非常電話下り１８３）撤去工事費</v>
      </c>
      <c r="C112" s="125" t="str">
        <f>"02022"</f>
        <v>02022</v>
      </c>
      <c r="D112" s="125" t="str">
        <f>"撤去工　非常電話案内標識（明かり部）"</f>
        <v>撤去工　非常電話案内標識（明かり部）</v>
      </c>
      <c r="E112" s="52" t="s">
        <v>668</v>
      </c>
      <c r="F112" s="53">
        <v>1</v>
      </c>
      <c r="G112" s="50"/>
      <c r="H112" s="50"/>
      <c r="I112" s="50" t="s">
        <v>768</v>
      </c>
      <c r="J112" s="50"/>
      <c r="K112" s="50"/>
      <c r="L112" s="50"/>
      <c r="M112" s="50"/>
      <c r="N112" s="50"/>
      <c r="O112" s="50"/>
      <c r="P112" s="50"/>
    </row>
    <row r="113" spans="1:16">
      <c r="A113" s="125" t="str">
        <f>"2011"</f>
        <v>2011</v>
      </c>
      <c r="B113" s="125" t="str">
        <f>"伝送交換設備（Ⅰ期線非常電話下り１８３）撤去工事費"</f>
        <v>伝送交換設備（Ⅰ期線非常電話下り１８３）撤去工事費</v>
      </c>
      <c r="C113" s="125" t="str">
        <f>"03022"</f>
        <v>03022</v>
      </c>
      <c r="D113" s="125" t="str">
        <f>"支柱撤去工　非常電話案内標識支柱"</f>
        <v>支柱撤去工　非常電話案内標識支柱</v>
      </c>
      <c r="E113" s="52" t="s">
        <v>668</v>
      </c>
      <c r="F113" s="53">
        <v>1</v>
      </c>
      <c r="G113" s="50"/>
      <c r="H113" s="50"/>
      <c r="I113" s="50" t="s">
        <v>768</v>
      </c>
      <c r="J113" s="50"/>
      <c r="K113" s="50"/>
      <c r="L113" s="50"/>
      <c r="M113" s="50"/>
      <c r="N113" s="50"/>
      <c r="O113" s="50"/>
      <c r="P113" s="50"/>
    </row>
    <row r="114" spans="1:16">
      <c r="A114" s="125" t="str">
        <f>"2011"</f>
        <v>2011</v>
      </c>
      <c r="B114" s="125" t="str">
        <f>"伝送交換設備（Ⅰ期線非常電話下り１８３）撤去工事費"</f>
        <v>伝送交換設備（Ⅰ期線非常電話下り１８３）撤去工事費</v>
      </c>
      <c r="C114" s="125" t="str">
        <f>"04022"</f>
        <v>04022</v>
      </c>
      <c r="D114" s="125" t="str">
        <f>"配線撤去工　屋外管内　ＣＣＰ－ＡＰ０．６５－３０Ｐ　Ｎ"</f>
        <v>配線撤去工　屋外管内　ＣＣＰ－ＡＰ０．６５－３０Ｐ　Ｎ</v>
      </c>
      <c r="E114" s="52" t="s">
        <v>17</v>
      </c>
      <c r="F114" s="53">
        <v>37</v>
      </c>
      <c r="G114" s="50"/>
      <c r="H114" s="50"/>
      <c r="I114" s="50" t="s">
        <v>768</v>
      </c>
      <c r="J114" s="50"/>
      <c r="K114" s="50"/>
      <c r="L114" s="50"/>
      <c r="M114" s="50"/>
      <c r="N114" s="50"/>
      <c r="O114" s="50"/>
      <c r="P114" s="50"/>
    </row>
    <row r="115" spans="1:16">
      <c r="A115" s="125" t="str">
        <f>"2012"</f>
        <v>2012</v>
      </c>
      <c r="B115" s="125" t="str">
        <f>"伝送交換設備（Ⅰ期線非常電話下り１８６）撤去工事費"</f>
        <v>伝送交換設備（Ⅰ期線非常電話下り１８６）撤去工事費</v>
      </c>
      <c r="C115" s="125" t="str">
        <f>"01022"</f>
        <v>01022</v>
      </c>
      <c r="D115" s="125" t="str">
        <f>"撤去工　非常電話（明かり部）"</f>
        <v>撤去工　非常電話（明かり部）</v>
      </c>
      <c r="E115" s="52" t="s">
        <v>668</v>
      </c>
      <c r="F115" s="53">
        <v>1</v>
      </c>
      <c r="G115" s="50"/>
      <c r="H115" s="50"/>
      <c r="I115" s="50" t="s">
        <v>768</v>
      </c>
      <c r="J115" s="50"/>
      <c r="K115" s="50"/>
      <c r="L115" s="50"/>
      <c r="M115" s="50"/>
      <c r="N115" s="50"/>
      <c r="O115" s="50"/>
      <c r="P115" s="50"/>
    </row>
    <row r="116" spans="1:16">
      <c r="A116" s="125" t="str">
        <f>"2012"</f>
        <v>2012</v>
      </c>
      <c r="B116" s="125" t="str">
        <f>"伝送交換設備（Ⅰ期線非常電話下り１８６）撤去工事費"</f>
        <v>伝送交換設備（Ⅰ期線非常電話下り１８６）撤去工事費</v>
      </c>
      <c r="C116" s="125" t="str">
        <f>"02022"</f>
        <v>02022</v>
      </c>
      <c r="D116" s="125" t="str">
        <f>"撤去工　非常電話案内標識（明かり部）"</f>
        <v>撤去工　非常電話案内標識（明かり部）</v>
      </c>
      <c r="E116" s="52" t="s">
        <v>668</v>
      </c>
      <c r="F116" s="53">
        <v>1</v>
      </c>
      <c r="G116" s="50"/>
      <c r="H116" s="50"/>
      <c r="I116" s="50" t="s">
        <v>768</v>
      </c>
      <c r="J116" s="50"/>
      <c r="K116" s="50"/>
      <c r="L116" s="50"/>
      <c r="M116" s="50"/>
      <c r="N116" s="50"/>
      <c r="O116" s="50"/>
      <c r="P116" s="50"/>
    </row>
    <row r="117" spans="1:16">
      <c r="A117" s="125" t="str">
        <f>"2012"</f>
        <v>2012</v>
      </c>
      <c r="B117" s="125" t="str">
        <f>"伝送交換設備（Ⅰ期線非常電話下り１８６）撤去工事費"</f>
        <v>伝送交換設備（Ⅰ期線非常電話下り１８６）撤去工事費</v>
      </c>
      <c r="C117" s="125" t="str">
        <f>"03022"</f>
        <v>03022</v>
      </c>
      <c r="D117" s="125" t="str">
        <f>"支柱撤去工　非常電話案内標識支柱"</f>
        <v>支柱撤去工　非常電話案内標識支柱</v>
      </c>
      <c r="E117" s="52" t="s">
        <v>668</v>
      </c>
      <c r="F117" s="53">
        <v>1</v>
      </c>
      <c r="G117" s="50"/>
      <c r="H117" s="50"/>
      <c r="I117" s="50" t="s">
        <v>768</v>
      </c>
      <c r="J117" s="50"/>
      <c r="K117" s="50"/>
      <c r="L117" s="50"/>
      <c r="M117" s="50"/>
      <c r="N117" s="50"/>
      <c r="O117" s="50"/>
      <c r="P117" s="50"/>
    </row>
    <row r="118" spans="1:16">
      <c r="A118" s="125" t="str">
        <f>"2012"</f>
        <v>2012</v>
      </c>
      <c r="B118" s="125" t="str">
        <f>"伝送交換設備（Ⅰ期線非常電話下り１８６）撤去工事費"</f>
        <v>伝送交換設備（Ⅰ期線非常電話下り１８６）撤去工事費</v>
      </c>
      <c r="C118" s="125" t="str">
        <f>"04022"</f>
        <v>04022</v>
      </c>
      <c r="D118" s="125" t="str">
        <f>"配線撤去工　屋外管内　ＣＣＰ－ＡＰ０．６５－３０Ｐ　Ｎ"</f>
        <v>配線撤去工　屋外管内　ＣＣＰ－ＡＰ０．６５－３０Ｐ　Ｎ</v>
      </c>
      <c r="E118" s="52" t="s">
        <v>17</v>
      </c>
      <c r="F118" s="53">
        <v>23</v>
      </c>
      <c r="G118" s="50"/>
      <c r="H118" s="50"/>
      <c r="I118" s="50" t="s">
        <v>768</v>
      </c>
      <c r="J118" s="50"/>
      <c r="K118" s="50"/>
      <c r="L118" s="50"/>
      <c r="M118" s="50"/>
      <c r="N118" s="50"/>
      <c r="O118" s="50"/>
      <c r="P118" s="50"/>
    </row>
  </sheetData>
  <autoFilter ref="A6:P118" xr:uid="{00000000-0001-0000-0200-000000000000}"/>
  <mergeCells count="14">
    <mergeCell ref="J5:K5"/>
    <mergeCell ref="M5:N5"/>
    <mergeCell ref="P5:P6"/>
    <mergeCell ref="G5:G6"/>
    <mergeCell ref="H5:H6"/>
    <mergeCell ref="I5:I6"/>
    <mergeCell ref="O5:O6"/>
    <mergeCell ref="D5:D6"/>
    <mergeCell ref="C5:C6"/>
    <mergeCell ref="B5:B6"/>
    <mergeCell ref="A5:A6"/>
    <mergeCell ref="C1:I3"/>
    <mergeCell ref="F5:F6"/>
    <mergeCell ref="E5:E6"/>
  </mergeCells>
  <phoneticPr fontId="1"/>
  <printOptions horizontalCentered="1"/>
  <pageMargins left="0.39370078740157483" right="0.39370078740157483" top="0.55118110236220474" bottom="0.55118110236220474" header="0.31496062992125984" footer="0.31496062992125984"/>
  <pageSetup paperSize="8"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4F5B0-1ACF-42E4-8437-03E5528F4F61}">
  <sheetPr>
    <pageSetUpPr fitToPage="1"/>
  </sheetPr>
  <dimension ref="B2:G48"/>
  <sheetViews>
    <sheetView showGridLines="0" view="pageBreakPreview" zoomScale="85" zoomScaleNormal="85" zoomScaleSheetLayoutView="85" workbookViewId="0">
      <selection activeCell="D21" sqref="D21"/>
    </sheetView>
  </sheetViews>
  <sheetFormatPr defaultRowHeight="13.5"/>
  <cols>
    <col min="1" max="1" width="1.625" style="80" customWidth="1"/>
    <col min="2" max="2" width="25" style="80" customWidth="1"/>
    <col min="3" max="3" width="25.625" style="79" customWidth="1"/>
    <col min="4" max="4" width="80.625" style="80" customWidth="1"/>
    <col min="5" max="16384" width="9" style="80"/>
  </cols>
  <sheetData>
    <row r="2" spans="2:4" ht="21">
      <c r="B2" s="78" t="s">
        <v>713</v>
      </c>
    </row>
    <row r="5" spans="2:4" ht="21">
      <c r="B5" s="195" t="s">
        <v>769</v>
      </c>
      <c r="C5" s="195"/>
      <c r="D5" s="195"/>
    </row>
    <row r="6" spans="2:4" ht="14.25" thickBot="1"/>
    <row r="7" spans="2:4">
      <c r="B7" s="81"/>
      <c r="C7" s="196" t="s">
        <v>681</v>
      </c>
      <c r="D7" s="197"/>
    </row>
    <row r="8" spans="2:4" ht="14.25" thickBot="1">
      <c r="B8" s="82"/>
      <c r="C8" s="83" t="s">
        <v>682</v>
      </c>
      <c r="D8" s="84" t="s">
        <v>683</v>
      </c>
    </row>
    <row r="9" spans="2:4" ht="35.1" customHeight="1" thickTop="1">
      <c r="B9" s="85" t="s">
        <v>684</v>
      </c>
      <c r="C9" s="86"/>
      <c r="D9" s="87"/>
    </row>
    <row r="10" spans="2:4" ht="35.1" customHeight="1">
      <c r="B10" s="88" t="s">
        <v>685</v>
      </c>
      <c r="C10" s="89"/>
      <c r="D10" s="90"/>
    </row>
    <row r="11" spans="2:4" ht="35.1" customHeight="1">
      <c r="B11" s="88" t="s">
        <v>686</v>
      </c>
      <c r="C11" s="89"/>
      <c r="D11" s="90"/>
    </row>
    <row r="12" spans="2:4" ht="35.1" customHeight="1">
      <c r="B12" s="88" t="s">
        <v>687</v>
      </c>
      <c r="C12" s="89"/>
      <c r="D12" s="90"/>
    </row>
    <row r="13" spans="2:4" ht="35.1" customHeight="1">
      <c r="B13" s="88" t="s">
        <v>688</v>
      </c>
      <c r="C13" s="89"/>
      <c r="D13" s="90"/>
    </row>
    <row r="14" spans="2:4" ht="35.1" customHeight="1">
      <c r="B14" s="88" t="s">
        <v>689</v>
      </c>
      <c r="C14" s="89"/>
      <c r="D14" s="90"/>
    </row>
    <row r="15" spans="2:4" ht="35.1" customHeight="1">
      <c r="B15" s="88" t="s">
        <v>690</v>
      </c>
      <c r="C15" s="89"/>
      <c r="D15" s="90"/>
    </row>
    <row r="16" spans="2:4" ht="35.1" customHeight="1">
      <c r="B16" s="88" t="s">
        <v>691</v>
      </c>
      <c r="C16" s="89"/>
      <c r="D16" s="90"/>
    </row>
    <row r="17" spans="2:4" ht="35.1" customHeight="1">
      <c r="B17" s="91" t="s">
        <v>692</v>
      </c>
      <c r="C17" s="89"/>
      <c r="D17" s="90"/>
    </row>
    <row r="18" spans="2:4" ht="35.1" customHeight="1">
      <c r="B18" s="91"/>
      <c r="C18" s="89"/>
      <c r="D18" s="90"/>
    </row>
    <row r="19" spans="2:4" ht="35.1" customHeight="1">
      <c r="B19" s="92" t="s">
        <v>693</v>
      </c>
      <c r="C19" s="89"/>
      <c r="D19" s="126"/>
    </row>
    <row r="20" spans="2:4" ht="35.1" customHeight="1">
      <c r="B20" s="88" t="s">
        <v>694</v>
      </c>
      <c r="C20" s="89"/>
      <c r="D20" s="93"/>
    </row>
    <row r="21" spans="2:4" ht="35.1" customHeight="1">
      <c r="B21" s="88" t="s">
        <v>695</v>
      </c>
      <c r="C21" s="89"/>
      <c r="D21" s="90"/>
    </row>
    <row r="22" spans="2:4" ht="35.1" customHeight="1">
      <c r="B22" s="88" t="s">
        <v>696</v>
      </c>
      <c r="C22" s="89"/>
      <c r="D22" s="93"/>
    </row>
    <row r="23" spans="2:4" ht="35.1" customHeight="1">
      <c r="B23" s="88" t="s">
        <v>697</v>
      </c>
      <c r="C23" s="89"/>
      <c r="D23" s="93"/>
    </row>
    <row r="24" spans="2:4" ht="35.1" customHeight="1">
      <c r="B24" s="88" t="s">
        <v>698</v>
      </c>
      <c r="C24" s="89"/>
      <c r="D24" s="93"/>
    </row>
    <row r="25" spans="2:4" ht="35.1" customHeight="1">
      <c r="B25" s="88" t="s">
        <v>699</v>
      </c>
      <c r="C25" s="89"/>
      <c r="D25" s="93"/>
    </row>
    <row r="26" spans="2:4" ht="35.1" customHeight="1">
      <c r="B26" s="88" t="s">
        <v>700</v>
      </c>
      <c r="C26" s="89"/>
      <c r="D26" s="93"/>
    </row>
    <row r="27" spans="2:4" ht="35.1" customHeight="1">
      <c r="B27" s="88" t="s">
        <v>701</v>
      </c>
      <c r="C27" s="89"/>
      <c r="D27" s="93"/>
    </row>
    <row r="28" spans="2:4" ht="35.1" customHeight="1">
      <c r="B28" s="88" t="s">
        <v>702</v>
      </c>
      <c r="C28" s="89"/>
      <c r="D28" s="93"/>
    </row>
    <row r="29" spans="2:4" ht="35.1" customHeight="1">
      <c r="B29" s="88" t="s">
        <v>703</v>
      </c>
      <c r="C29" s="89"/>
      <c r="D29" s="93"/>
    </row>
    <row r="30" spans="2:4" ht="35.1" customHeight="1">
      <c r="B30" s="88" t="s">
        <v>704</v>
      </c>
      <c r="C30" s="89"/>
      <c r="D30" s="90"/>
    </row>
    <row r="31" spans="2:4" ht="35.1" customHeight="1">
      <c r="B31" s="88" t="s">
        <v>705</v>
      </c>
      <c r="C31" s="89"/>
      <c r="D31" s="90"/>
    </row>
    <row r="32" spans="2:4" ht="35.1" customHeight="1">
      <c r="B32" s="88" t="s">
        <v>706</v>
      </c>
      <c r="C32" s="89"/>
      <c r="D32" s="90"/>
    </row>
    <row r="33" spans="2:7" ht="35.1" customHeight="1">
      <c r="B33" s="88" t="s">
        <v>707</v>
      </c>
      <c r="C33" s="89"/>
      <c r="D33" s="90"/>
    </row>
    <row r="34" spans="2:7" ht="35.1" customHeight="1">
      <c r="B34" s="88" t="s">
        <v>708</v>
      </c>
      <c r="C34" s="89"/>
      <c r="D34" s="90"/>
    </row>
    <row r="35" spans="2:7" ht="35.1" customHeight="1">
      <c r="B35" s="94" t="s">
        <v>692</v>
      </c>
      <c r="C35" s="89"/>
      <c r="D35" s="90"/>
    </row>
    <row r="36" spans="2:7" ht="35.1" customHeight="1">
      <c r="B36" s="95"/>
      <c r="C36" s="96"/>
      <c r="D36" s="97"/>
    </row>
    <row r="37" spans="2:7" ht="35.1" customHeight="1" thickBot="1">
      <c r="B37" s="98" t="s">
        <v>709</v>
      </c>
      <c r="C37" s="99"/>
      <c r="D37" s="100"/>
    </row>
    <row r="48" spans="2:7" s="102" customFormat="1" ht="14.25">
      <c r="B48" s="101"/>
      <c r="C48" s="101"/>
      <c r="D48" s="101"/>
      <c r="G48" s="103"/>
    </row>
  </sheetData>
  <mergeCells count="2">
    <mergeCell ref="B5:D5"/>
    <mergeCell ref="C7:D7"/>
  </mergeCells>
  <phoneticPr fontId="1"/>
  <printOptions horizontalCentered="1"/>
  <pageMargins left="0.35433070866141736" right="0.31496062992125984" top="0.43307086614173229" bottom="0.35433070866141736" header="0.31496062992125984" footer="0.31496062992125984"/>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C585F-487A-4E31-A658-42E3FB1F3725}">
  <dimension ref="A1:G80"/>
  <sheetViews>
    <sheetView topLeftCell="A52" workbookViewId="0">
      <selection activeCell="B69" sqref="B69"/>
    </sheetView>
  </sheetViews>
  <sheetFormatPr defaultRowHeight="13.5"/>
  <cols>
    <col min="2" max="2" width="79.625" customWidth="1"/>
  </cols>
  <sheetData>
    <row r="1" spans="1:7">
      <c r="A1" t="s">
        <v>675</v>
      </c>
    </row>
    <row r="3" spans="1:7">
      <c r="A3" t="s">
        <v>674</v>
      </c>
    </row>
    <row r="5" spans="1:7">
      <c r="A5" t="s">
        <v>673</v>
      </c>
      <c r="B5" t="s">
        <v>672</v>
      </c>
      <c r="C5" t="s">
        <v>3</v>
      </c>
      <c r="D5" t="s">
        <v>4</v>
      </c>
      <c r="E5" t="s">
        <v>9</v>
      </c>
      <c r="F5" t="s">
        <v>10</v>
      </c>
      <c r="G5" t="s">
        <v>671</v>
      </c>
    </row>
    <row r="6" spans="1:7">
      <c r="A6">
        <v>1001</v>
      </c>
      <c r="B6" t="s">
        <v>174</v>
      </c>
      <c r="C6" t="s">
        <v>7</v>
      </c>
      <c r="D6">
        <v>1</v>
      </c>
    </row>
    <row r="7" spans="1:7">
      <c r="A7">
        <v>1002</v>
      </c>
      <c r="B7" t="s">
        <v>670</v>
      </c>
      <c r="C7" t="s">
        <v>7</v>
      </c>
      <c r="D7">
        <v>1</v>
      </c>
    </row>
    <row r="8" spans="1:7">
      <c r="A8">
        <v>1003</v>
      </c>
      <c r="B8" t="s">
        <v>106</v>
      </c>
      <c r="C8" t="s">
        <v>7</v>
      </c>
      <c r="D8">
        <v>1</v>
      </c>
    </row>
    <row r="9" spans="1:7">
      <c r="A9">
        <v>1004</v>
      </c>
      <c r="B9" t="s">
        <v>175</v>
      </c>
      <c r="C9" t="s">
        <v>7</v>
      </c>
      <c r="D9">
        <v>1</v>
      </c>
    </row>
    <row r="10" spans="1:7">
      <c r="A10">
        <v>1005</v>
      </c>
      <c r="B10" t="s">
        <v>176</v>
      </c>
      <c r="C10" t="s">
        <v>7</v>
      </c>
      <c r="D10">
        <v>1</v>
      </c>
    </row>
    <row r="11" spans="1:7">
      <c r="A11">
        <v>1006</v>
      </c>
      <c r="B11" t="s">
        <v>107</v>
      </c>
      <c r="C11" t="s">
        <v>7</v>
      </c>
      <c r="D11">
        <v>1</v>
      </c>
    </row>
    <row r="12" spans="1:7">
      <c r="A12">
        <v>1007</v>
      </c>
      <c r="B12" t="s">
        <v>108</v>
      </c>
      <c r="C12" t="s">
        <v>7</v>
      </c>
      <c r="D12">
        <v>1</v>
      </c>
    </row>
    <row r="13" spans="1:7">
      <c r="A13">
        <v>1011</v>
      </c>
      <c r="B13" t="s">
        <v>109</v>
      </c>
      <c r="C13" t="s">
        <v>7</v>
      </c>
      <c r="D13">
        <v>1</v>
      </c>
    </row>
    <row r="14" spans="1:7">
      <c r="A14">
        <v>1012</v>
      </c>
      <c r="B14" t="s">
        <v>110</v>
      </c>
      <c r="C14" t="s">
        <v>7</v>
      </c>
      <c r="D14">
        <v>1</v>
      </c>
    </row>
    <row r="15" spans="1:7">
      <c r="A15">
        <v>1013</v>
      </c>
      <c r="B15" t="s">
        <v>111</v>
      </c>
      <c r="C15" t="s">
        <v>7</v>
      </c>
      <c r="D15">
        <v>1</v>
      </c>
    </row>
    <row r="16" spans="1:7">
      <c r="A16">
        <v>1014</v>
      </c>
      <c r="B16" t="s">
        <v>112</v>
      </c>
      <c r="C16" t="s">
        <v>7</v>
      </c>
      <c r="D16">
        <v>1</v>
      </c>
    </row>
    <row r="17" spans="1:4">
      <c r="A17">
        <v>1015</v>
      </c>
      <c r="B17" t="s">
        <v>113</v>
      </c>
      <c r="C17" t="s">
        <v>7</v>
      </c>
      <c r="D17">
        <v>1</v>
      </c>
    </row>
    <row r="18" spans="1:4">
      <c r="A18">
        <v>1016</v>
      </c>
      <c r="B18" t="s">
        <v>114</v>
      </c>
      <c r="C18" t="s">
        <v>7</v>
      </c>
      <c r="D18">
        <v>1</v>
      </c>
    </row>
    <row r="19" spans="1:4">
      <c r="A19">
        <v>1017</v>
      </c>
      <c r="B19" t="s">
        <v>115</v>
      </c>
      <c r="C19" t="s">
        <v>7</v>
      </c>
      <c r="D19">
        <v>1</v>
      </c>
    </row>
    <row r="20" spans="1:4">
      <c r="A20">
        <v>1101</v>
      </c>
      <c r="B20" t="s">
        <v>116</v>
      </c>
      <c r="C20" t="s">
        <v>7</v>
      </c>
      <c r="D20">
        <v>1</v>
      </c>
    </row>
    <row r="21" spans="1:4">
      <c r="A21">
        <v>1102</v>
      </c>
      <c r="B21" t="s">
        <v>117</v>
      </c>
      <c r="C21" t="s">
        <v>7</v>
      </c>
      <c r="D21">
        <v>1</v>
      </c>
    </row>
    <row r="22" spans="1:4">
      <c r="A22">
        <v>1103</v>
      </c>
      <c r="B22" t="s">
        <v>118</v>
      </c>
      <c r="C22" t="s">
        <v>7</v>
      </c>
      <c r="D22">
        <v>1</v>
      </c>
    </row>
    <row r="23" spans="1:4">
      <c r="A23">
        <v>1104</v>
      </c>
      <c r="B23" t="s">
        <v>119</v>
      </c>
      <c r="C23" t="s">
        <v>7</v>
      </c>
      <c r="D23">
        <v>1</v>
      </c>
    </row>
    <row r="24" spans="1:4">
      <c r="A24">
        <v>1111</v>
      </c>
      <c r="B24" t="s">
        <v>120</v>
      </c>
      <c r="C24" t="s">
        <v>7</v>
      </c>
      <c r="D24">
        <v>1</v>
      </c>
    </row>
    <row r="25" spans="1:4">
      <c r="A25">
        <v>1112</v>
      </c>
      <c r="B25" t="s">
        <v>121</v>
      </c>
      <c r="C25" t="s">
        <v>7</v>
      </c>
      <c r="D25">
        <v>1</v>
      </c>
    </row>
    <row r="26" spans="1:4">
      <c r="A26">
        <v>1113</v>
      </c>
      <c r="B26" t="s">
        <v>122</v>
      </c>
      <c r="C26" t="s">
        <v>7</v>
      </c>
      <c r="D26">
        <v>1</v>
      </c>
    </row>
    <row r="27" spans="1:4">
      <c r="A27">
        <v>1114</v>
      </c>
      <c r="B27" t="s">
        <v>123</v>
      </c>
      <c r="C27" t="s">
        <v>7</v>
      </c>
      <c r="D27">
        <v>1</v>
      </c>
    </row>
    <row r="28" spans="1:4">
      <c r="A28">
        <v>2001</v>
      </c>
      <c r="B28" t="s">
        <v>124</v>
      </c>
      <c r="C28" t="s">
        <v>7</v>
      </c>
      <c r="D28">
        <v>1</v>
      </c>
    </row>
    <row r="29" spans="1:4">
      <c r="A29">
        <v>2002</v>
      </c>
      <c r="B29" t="s">
        <v>125</v>
      </c>
      <c r="C29" t="s">
        <v>7</v>
      </c>
      <c r="D29">
        <v>1</v>
      </c>
    </row>
    <row r="30" spans="1:4">
      <c r="A30">
        <v>2003</v>
      </c>
      <c r="B30" t="s">
        <v>126</v>
      </c>
      <c r="C30" t="s">
        <v>7</v>
      </c>
      <c r="D30">
        <v>1</v>
      </c>
    </row>
    <row r="31" spans="1:4">
      <c r="A31">
        <v>2011</v>
      </c>
      <c r="B31" t="s">
        <v>127</v>
      </c>
      <c r="C31" t="s">
        <v>7</v>
      </c>
      <c r="D31">
        <v>1</v>
      </c>
    </row>
    <row r="32" spans="1:4">
      <c r="A32">
        <v>2012</v>
      </c>
      <c r="B32" t="s">
        <v>128</v>
      </c>
      <c r="C32" t="s">
        <v>7</v>
      </c>
      <c r="D32">
        <v>1</v>
      </c>
    </row>
    <row r="33" spans="1:4">
      <c r="A33">
        <v>2101</v>
      </c>
      <c r="B33" t="s">
        <v>129</v>
      </c>
      <c r="C33" t="s">
        <v>7</v>
      </c>
      <c r="D33">
        <v>1</v>
      </c>
    </row>
    <row r="34" spans="1:4">
      <c r="A34">
        <v>2102</v>
      </c>
      <c r="B34" t="s">
        <v>130</v>
      </c>
      <c r="C34" t="s">
        <v>7</v>
      </c>
      <c r="D34">
        <v>1</v>
      </c>
    </row>
    <row r="35" spans="1:4">
      <c r="A35">
        <v>2103</v>
      </c>
      <c r="B35" t="s">
        <v>131</v>
      </c>
      <c r="C35" t="s">
        <v>7</v>
      </c>
      <c r="D35">
        <v>1</v>
      </c>
    </row>
    <row r="36" spans="1:4">
      <c r="A36">
        <v>2104</v>
      </c>
      <c r="B36" t="s">
        <v>132</v>
      </c>
      <c r="C36" t="s">
        <v>7</v>
      </c>
      <c r="D36">
        <v>1</v>
      </c>
    </row>
    <row r="37" spans="1:4">
      <c r="A37">
        <v>2105</v>
      </c>
      <c r="B37" t="s">
        <v>133</v>
      </c>
      <c r="C37" t="s">
        <v>7</v>
      </c>
      <c r="D37">
        <v>1</v>
      </c>
    </row>
    <row r="38" spans="1:4">
      <c r="A38">
        <v>2111</v>
      </c>
      <c r="B38" t="s">
        <v>134</v>
      </c>
      <c r="C38" t="s">
        <v>7</v>
      </c>
      <c r="D38">
        <v>1</v>
      </c>
    </row>
    <row r="39" spans="1:4">
      <c r="A39">
        <v>2112</v>
      </c>
      <c r="B39" t="s">
        <v>135</v>
      </c>
      <c r="C39" t="s">
        <v>7</v>
      </c>
      <c r="D39">
        <v>1</v>
      </c>
    </row>
    <row r="40" spans="1:4">
      <c r="A40">
        <v>3001</v>
      </c>
      <c r="B40" t="s">
        <v>136</v>
      </c>
      <c r="C40" t="s">
        <v>7</v>
      </c>
      <c r="D40">
        <v>1</v>
      </c>
    </row>
    <row r="41" spans="1:4">
      <c r="A41">
        <v>3002</v>
      </c>
      <c r="B41" t="s">
        <v>137</v>
      </c>
      <c r="C41" t="s">
        <v>7</v>
      </c>
      <c r="D41">
        <v>1</v>
      </c>
    </row>
    <row r="42" spans="1:4">
      <c r="A42">
        <v>4001</v>
      </c>
      <c r="B42" t="s">
        <v>138</v>
      </c>
      <c r="C42" t="s">
        <v>7</v>
      </c>
      <c r="D42">
        <v>1</v>
      </c>
    </row>
    <row r="43" spans="1:4">
      <c r="A43">
        <v>5001</v>
      </c>
      <c r="B43" t="s">
        <v>139</v>
      </c>
      <c r="C43" t="s">
        <v>7</v>
      </c>
      <c r="D43">
        <v>1</v>
      </c>
    </row>
    <row r="44" spans="1:4">
      <c r="A44">
        <v>5002</v>
      </c>
      <c r="B44" t="s">
        <v>140</v>
      </c>
      <c r="C44" t="s">
        <v>7</v>
      </c>
      <c r="D44">
        <v>1</v>
      </c>
    </row>
    <row r="45" spans="1:4">
      <c r="A45">
        <v>5003</v>
      </c>
      <c r="B45" t="s">
        <v>141</v>
      </c>
      <c r="C45" t="s">
        <v>7</v>
      </c>
      <c r="D45">
        <v>1</v>
      </c>
    </row>
    <row r="46" spans="1:4">
      <c r="A46">
        <v>5011</v>
      </c>
      <c r="B46" t="s">
        <v>142</v>
      </c>
      <c r="C46" t="s">
        <v>7</v>
      </c>
      <c r="D46">
        <v>1</v>
      </c>
    </row>
    <row r="47" spans="1:4">
      <c r="A47">
        <v>5012</v>
      </c>
      <c r="B47" t="s">
        <v>143</v>
      </c>
      <c r="C47" t="s">
        <v>7</v>
      </c>
      <c r="D47">
        <v>1</v>
      </c>
    </row>
    <row r="48" spans="1:4">
      <c r="A48">
        <v>5013</v>
      </c>
      <c r="B48" t="s">
        <v>144</v>
      </c>
      <c r="C48" t="s">
        <v>7</v>
      </c>
      <c r="D48">
        <v>1</v>
      </c>
    </row>
    <row r="49" spans="1:4">
      <c r="A49">
        <v>5101</v>
      </c>
      <c r="B49" t="s">
        <v>145</v>
      </c>
      <c r="C49" t="s">
        <v>7</v>
      </c>
      <c r="D49">
        <v>1</v>
      </c>
    </row>
    <row r="50" spans="1:4">
      <c r="A50">
        <v>5102</v>
      </c>
      <c r="B50" t="s">
        <v>146</v>
      </c>
      <c r="C50" t="s">
        <v>7</v>
      </c>
      <c r="D50">
        <v>1</v>
      </c>
    </row>
    <row r="51" spans="1:4">
      <c r="A51">
        <v>5103</v>
      </c>
      <c r="B51" t="s">
        <v>147</v>
      </c>
      <c r="C51" t="s">
        <v>7</v>
      </c>
      <c r="D51">
        <v>1</v>
      </c>
    </row>
    <row r="52" spans="1:4">
      <c r="A52">
        <v>5111</v>
      </c>
      <c r="B52" t="s">
        <v>148</v>
      </c>
      <c r="C52" t="s">
        <v>7</v>
      </c>
      <c r="D52">
        <v>1</v>
      </c>
    </row>
    <row r="53" spans="1:4">
      <c r="A53">
        <v>5112</v>
      </c>
      <c r="B53" t="s">
        <v>149</v>
      </c>
      <c r="C53" t="s">
        <v>7</v>
      </c>
      <c r="D53">
        <v>1</v>
      </c>
    </row>
    <row r="54" spans="1:4">
      <c r="A54">
        <v>5113</v>
      </c>
      <c r="B54" t="s">
        <v>150</v>
      </c>
      <c r="C54" t="s">
        <v>7</v>
      </c>
      <c r="D54">
        <v>1</v>
      </c>
    </row>
    <row r="55" spans="1:4">
      <c r="A55">
        <v>6001</v>
      </c>
      <c r="B55" t="s">
        <v>151</v>
      </c>
      <c r="C55" t="s">
        <v>7</v>
      </c>
      <c r="D55">
        <v>1</v>
      </c>
    </row>
    <row r="56" spans="1:4">
      <c r="A56">
        <v>6002</v>
      </c>
      <c r="B56" t="s">
        <v>152</v>
      </c>
      <c r="C56" t="s">
        <v>7</v>
      </c>
      <c r="D56">
        <v>1</v>
      </c>
    </row>
    <row r="57" spans="1:4">
      <c r="A57">
        <v>6003</v>
      </c>
      <c r="B57" t="s">
        <v>153</v>
      </c>
      <c r="C57" t="s">
        <v>7</v>
      </c>
      <c r="D57">
        <v>1</v>
      </c>
    </row>
    <row r="58" spans="1:4">
      <c r="A58">
        <v>6011</v>
      </c>
      <c r="B58" t="s">
        <v>154</v>
      </c>
      <c r="C58" t="s">
        <v>7</v>
      </c>
      <c r="D58">
        <v>1</v>
      </c>
    </row>
    <row r="59" spans="1:4">
      <c r="A59">
        <v>6012</v>
      </c>
      <c r="B59" t="s">
        <v>155</v>
      </c>
      <c r="C59" t="s">
        <v>7</v>
      </c>
      <c r="D59">
        <v>1</v>
      </c>
    </row>
    <row r="60" spans="1:4">
      <c r="A60">
        <v>6013</v>
      </c>
      <c r="B60" t="s">
        <v>156</v>
      </c>
      <c r="C60" t="s">
        <v>7</v>
      </c>
      <c r="D60">
        <v>1</v>
      </c>
    </row>
    <row r="61" spans="1:4">
      <c r="A61">
        <v>6101</v>
      </c>
      <c r="B61" t="s">
        <v>157</v>
      </c>
      <c r="C61" t="s">
        <v>7</v>
      </c>
      <c r="D61">
        <v>1</v>
      </c>
    </row>
    <row r="62" spans="1:4">
      <c r="A62">
        <v>6102</v>
      </c>
      <c r="B62" t="s">
        <v>158</v>
      </c>
      <c r="C62" t="s">
        <v>7</v>
      </c>
      <c r="D62">
        <v>1</v>
      </c>
    </row>
    <row r="63" spans="1:4">
      <c r="A63">
        <v>6103</v>
      </c>
      <c r="B63" t="s">
        <v>159</v>
      </c>
      <c r="C63" t="s">
        <v>7</v>
      </c>
      <c r="D63">
        <v>1</v>
      </c>
    </row>
    <row r="64" spans="1:4">
      <c r="A64">
        <v>6111</v>
      </c>
      <c r="B64" t="s">
        <v>160</v>
      </c>
      <c r="C64" t="s">
        <v>7</v>
      </c>
      <c r="D64">
        <v>1</v>
      </c>
    </row>
    <row r="65" spans="1:4">
      <c r="A65">
        <v>6112</v>
      </c>
      <c r="B65" t="s">
        <v>161</v>
      </c>
      <c r="C65" t="s">
        <v>7</v>
      </c>
      <c r="D65">
        <v>1</v>
      </c>
    </row>
    <row r="66" spans="1:4">
      <c r="A66">
        <v>6113</v>
      </c>
      <c r="B66" t="s">
        <v>162</v>
      </c>
      <c r="C66" t="s">
        <v>7</v>
      </c>
      <c r="D66">
        <v>1</v>
      </c>
    </row>
    <row r="67" spans="1:4">
      <c r="A67">
        <v>7001</v>
      </c>
      <c r="B67" t="s">
        <v>163</v>
      </c>
      <c r="C67" t="s">
        <v>7</v>
      </c>
      <c r="D67">
        <v>1</v>
      </c>
    </row>
    <row r="68" spans="1:4">
      <c r="A68">
        <v>7002</v>
      </c>
      <c r="B68" t="s">
        <v>164</v>
      </c>
      <c r="C68" t="s">
        <v>7</v>
      </c>
      <c r="D68">
        <v>1</v>
      </c>
    </row>
    <row r="69" spans="1:4">
      <c r="A69">
        <v>7003</v>
      </c>
      <c r="B69" t="s">
        <v>165</v>
      </c>
      <c r="C69" t="s">
        <v>7</v>
      </c>
      <c r="D69">
        <v>1</v>
      </c>
    </row>
    <row r="70" spans="1:4">
      <c r="A70">
        <v>7004</v>
      </c>
      <c r="B70" t="s">
        <v>166</v>
      </c>
      <c r="C70" t="s">
        <v>7</v>
      </c>
      <c r="D70">
        <v>1</v>
      </c>
    </row>
    <row r="71" spans="1:4">
      <c r="A71">
        <v>7005</v>
      </c>
      <c r="B71" t="s">
        <v>167</v>
      </c>
      <c r="C71" t="s">
        <v>7</v>
      </c>
      <c r="D71">
        <v>1</v>
      </c>
    </row>
    <row r="72" spans="1:4">
      <c r="A72">
        <v>7006</v>
      </c>
      <c r="B72" t="s">
        <v>168</v>
      </c>
      <c r="C72" t="s">
        <v>7</v>
      </c>
      <c r="D72">
        <v>1</v>
      </c>
    </row>
    <row r="73" spans="1:4">
      <c r="A73">
        <v>7011</v>
      </c>
      <c r="B73" t="s">
        <v>169</v>
      </c>
      <c r="C73" t="s">
        <v>7</v>
      </c>
      <c r="D73">
        <v>1</v>
      </c>
    </row>
    <row r="74" spans="1:4">
      <c r="A74">
        <v>7012</v>
      </c>
      <c r="B74" t="s">
        <v>170</v>
      </c>
      <c r="C74" t="s">
        <v>7</v>
      </c>
      <c r="D74">
        <v>1</v>
      </c>
    </row>
    <row r="75" spans="1:4">
      <c r="A75">
        <v>7013</v>
      </c>
      <c r="B75" t="s">
        <v>171</v>
      </c>
      <c r="C75" t="s">
        <v>7</v>
      </c>
      <c r="D75">
        <v>1</v>
      </c>
    </row>
    <row r="76" spans="1:4">
      <c r="A76">
        <v>7014</v>
      </c>
      <c r="B76" t="s">
        <v>172</v>
      </c>
      <c r="C76" t="s">
        <v>7</v>
      </c>
      <c r="D76">
        <v>1</v>
      </c>
    </row>
    <row r="77" spans="1:4">
      <c r="A77">
        <v>8001</v>
      </c>
      <c r="B77" t="s">
        <v>173</v>
      </c>
      <c r="C77" t="s">
        <v>7</v>
      </c>
      <c r="D77">
        <v>1</v>
      </c>
    </row>
    <row r="78" spans="1:4">
      <c r="A78">
        <v>9001</v>
      </c>
      <c r="B78" t="s">
        <v>100</v>
      </c>
      <c r="C78" t="s">
        <v>7</v>
      </c>
      <c r="D78">
        <v>1</v>
      </c>
    </row>
    <row r="80" spans="1:4">
      <c r="B80" t="s">
        <v>669</v>
      </c>
    </row>
  </sheetData>
  <phoneticPr fontId="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FA01C-A19F-4DC2-B8C8-0E2D85918367}">
  <dimension ref="A4:B510"/>
  <sheetViews>
    <sheetView topLeftCell="A492" workbookViewId="0">
      <selection activeCell="B69" sqref="B69"/>
    </sheetView>
  </sheetViews>
  <sheetFormatPr defaultRowHeight="13.5"/>
  <cols>
    <col min="1" max="2" width="52.375" bestFit="1" customWidth="1"/>
  </cols>
  <sheetData>
    <row r="4" spans="1:2">
      <c r="A4" s="115" t="s">
        <v>743</v>
      </c>
      <c r="B4" s="115" t="s">
        <v>32</v>
      </c>
    </row>
    <row r="5" spans="1:2">
      <c r="A5" t="s">
        <v>67</v>
      </c>
      <c r="B5" t="s">
        <v>544</v>
      </c>
    </row>
    <row r="6" spans="1:2">
      <c r="B6" t="s">
        <v>532</v>
      </c>
    </row>
    <row r="7" spans="1:2">
      <c r="B7" t="s">
        <v>315</v>
      </c>
    </row>
    <row r="8" spans="1:2">
      <c r="B8" t="s">
        <v>186</v>
      </c>
    </row>
    <row r="9" spans="1:2">
      <c r="B9" t="s">
        <v>182</v>
      </c>
    </row>
    <row r="10" spans="1:2">
      <c r="B10" t="s">
        <v>184</v>
      </c>
    </row>
    <row r="11" spans="1:2">
      <c r="B11" t="s">
        <v>183</v>
      </c>
    </row>
    <row r="12" spans="1:2">
      <c r="B12" t="s">
        <v>294</v>
      </c>
    </row>
    <row r="13" spans="1:2">
      <c r="B13" t="s">
        <v>496</v>
      </c>
    </row>
    <row r="14" spans="1:2">
      <c r="B14" t="s">
        <v>268</v>
      </c>
    </row>
    <row r="15" spans="1:2">
      <c r="B15" t="s">
        <v>177</v>
      </c>
    </row>
    <row r="16" spans="1:2">
      <c r="B16" t="s">
        <v>270</v>
      </c>
    </row>
    <row r="17" spans="2:2">
      <c r="B17" t="s">
        <v>269</v>
      </c>
    </row>
    <row r="18" spans="2:2">
      <c r="B18" t="s">
        <v>181</v>
      </c>
    </row>
    <row r="19" spans="2:2">
      <c r="B19" t="s">
        <v>180</v>
      </c>
    </row>
    <row r="20" spans="2:2">
      <c r="B20" t="s">
        <v>179</v>
      </c>
    </row>
    <row r="21" spans="2:2">
      <c r="B21" t="s">
        <v>178</v>
      </c>
    </row>
    <row r="22" spans="2:2">
      <c r="B22" t="s">
        <v>310</v>
      </c>
    </row>
    <row r="23" spans="2:2">
      <c r="B23" t="s">
        <v>271</v>
      </c>
    </row>
    <row r="24" spans="2:2">
      <c r="B24" t="s">
        <v>185</v>
      </c>
    </row>
    <row r="25" spans="2:2">
      <c r="B25" t="s">
        <v>187</v>
      </c>
    </row>
    <row r="26" spans="2:2">
      <c r="B26" t="s">
        <v>316</v>
      </c>
    </row>
    <row r="27" spans="2:2">
      <c r="B27" t="s">
        <v>188</v>
      </c>
    </row>
    <row r="28" spans="2:2">
      <c r="B28" t="s">
        <v>466</v>
      </c>
    </row>
    <row r="29" spans="2:2">
      <c r="B29" t="s">
        <v>295</v>
      </c>
    </row>
    <row r="30" spans="2:2">
      <c r="B30" t="s">
        <v>312</v>
      </c>
    </row>
    <row r="31" spans="2:2">
      <c r="B31" t="s">
        <v>311</v>
      </c>
    </row>
    <row r="32" spans="2:2">
      <c r="B32" t="s">
        <v>313</v>
      </c>
    </row>
    <row r="33" spans="2:2">
      <c r="B33" t="s">
        <v>314</v>
      </c>
    </row>
    <row r="34" spans="2:2">
      <c r="B34" t="s">
        <v>281</v>
      </c>
    </row>
    <row r="35" spans="2:2">
      <c r="B35" t="s">
        <v>223</v>
      </c>
    </row>
    <row r="36" spans="2:2">
      <c r="B36" t="s">
        <v>280</v>
      </c>
    </row>
    <row r="37" spans="2:2">
      <c r="B37" t="s">
        <v>222</v>
      </c>
    </row>
    <row r="38" spans="2:2">
      <c r="B38" t="s">
        <v>739</v>
      </c>
    </row>
    <row r="39" spans="2:2">
      <c r="B39" t="s">
        <v>736</v>
      </c>
    </row>
    <row r="40" spans="2:2">
      <c r="B40" t="s">
        <v>231</v>
      </c>
    </row>
    <row r="41" spans="2:2">
      <c r="B41" t="s">
        <v>489</v>
      </c>
    </row>
    <row r="42" spans="2:2">
      <c r="B42" t="s">
        <v>467</v>
      </c>
    </row>
    <row r="43" spans="2:2">
      <c r="B43" t="s">
        <v>490</v>
      </c>
    </row>
    <row r="44" spans="2:2">
      <c r="B44" t="s">
        <v>465</v>
      </c>
    </row>
    <row r="45" spans="2:2">
      <c r="B45" t="s">
        <v>479</v>
      </c>
    </row>
    <row r="46" spans="2:2">
      <c r="B46" t="s">
        <v>488</v>
      </c>
    </row>
    <row r="47" spans="2:2">
      <c r="B47" t="s">
        <v>272</v>
      </c>
    </row>
    <row r="48" spans="2:2">
      <c r="B48" t="s">
        <v>367</v>
      </c>
    </row>
    <row r="49" spans="1:2">
      <c r="B49" t="s">
        <v>224</v>
      </c>
    </row>
    <row r="50" spans="1:2">
      <c r="B50" t="s">
        <v>100</v>
      </c>
    </row>
    <row r="51" spans="1:2">
      <c r="B51" t="s">
        <v>102</v>
      </c>
    </row>
    <row r="52" spans="1:2">
      <c r="B52" t="s">
        <v>613</v>
      </c>
    </row>
    <row r="53" spans="1:2">
      <c r="B53" t="s">
        <v>220</v>
      </c>
    </row>
    <row r="54" spans="1:2">
      <c r="B54" t="s">
        <v>740</v>
      </c>
    </row>
    <row r="55" spans="1:2">
      <c r="A55" t="s">
        <v>745</v>
      </c>
    </row>
    <row r="56" spans="1:2">
      <c r="A56" t="s">
        <v>741</v>
      </c>
      <c r="B56" t="s">
        <v>663</v>
      </c>
    </row>
    <row r="57" spans="1:2">
      <c r="B57" t="s">
        <v>664</v>
      </c>
    </row>
    <row r="58" spans="1:2">
      <c r="B58" t="s">
        <v>251</v>
      </c>
    </row>
    <row r="59" spans="1:2">
      <c r="B59" t="s">
        <v>252</v>
      </c>
    </row>
    <row r="60" spans="1:2">
      <c r="B60" t="s">
        <v>354</v>
      </c>
    </row>
    <row r="61" spans="1:2">
      <c r="B61" t="s">
        <v>355</v>
      </c>
    </row>
    <row r="62" spans="1:2">
      <c r="B62" t="s">
        <v>356</v>
      </c>
    </row>
    <row r="63" spans="1:2">
      <c r="B63" t="s">
        <v>253</v>
      </c>
    </row>
    <row r="64" spans="1:2">
      <c r="B64" t="s">
        <v>290</v>
      </c>
    </row>
    <row r="65" spans="2:2">
      <c r="B65" t="s">
        <v>263</v>
      </c>
    </row>
    <row r="66" spans="2:2">
      <c r="B66" t="s">
        <v>262</v>
      </c>
    </row>
    <row r="67" spans="2:2">
      <c r="B67" t="s">
        <v>261</v>
      </c>
    </row>
    <row r="68" spans="2:2">
      <c r="B68" t="s">
        <v>260</v>
      </c>
    </row>
    <row r="69" spans="2:2">
      <c r="B69" t="s">
        <v>259</v>
      </c>
    </row>
    <row r="70" spans="2:2">
      <c r="B70" t="s">
        <v>258</v>
      </c>
    </row>
    <row r="71" spans="2:2">
      <c r="B71" t="s">
        <v>257</v>
      </c>
    </row>
    <row r="72" spans="2:2">
      <c r="B72" t="s">
        <v>256</v>
      </c>
    </row>
    <row r="73" spans="2:2">
      <c r="B73" t="s">
        <v>289</v>
      </c>
    </row>
    <row r="74" spans="2:2">
      <c r="B74" t="s">
        <v>374</v>
      </c>
    </row>
    <row r="75" spans="2:2">
      <c r="B75" t="s">
        <v>255</v>
      </c>
    </row>
    <row r="76" spans="2:2">
      <c r="B76" t="s">
        <v>364</v>
      </c>
    </row>
    <row r="77" spans="2:2">
      <c r="B77" t="s">
        <v>363</v>
      </c>
    </row>
    <row r="78" spans="2:2">
      <c r="B78" t="s">
        <v>254</v>
      </c>
    </row>
    <row r="79" spans="2:2">
      <c r="B79" t="s">
        <v>478</v>
      </c>
    </row>
    <row r="80" spans="2:2">
      <c r="B80" t="s">
        <v>362</v>
      </c>
    </row>
    <row r="81" spans="2:2">
      <c r="B81" t="s">
        <v>361</v>
      </c>
    </row>
    <row r="82" spans="2:2">
      <c r="B82" t="s">
        <v>360</v>
      </c>
    </row>
    <row r="83" spans="2:2">
      <c r="B83" t="s">
        <v>359</v>
      </c>
    </row>
    <row r="84" spans="2:2">
      <c r="B84" t="s">
        <v>358</v>
      </c>
    </row>
    <row r="85" spans="2:2">
      <c r="B85" t="s">
        <v>357</v>
      </c>
    </row>
    <row r="86" spans="2:2">
      <c r="B86" t="s">
        <v>659</v>
      </c>
    </row>
    <row r="87" spans="2:2">
      <c r="B87" t="s">
        <v>658</v>
      </c>
    </row>
    <row r="88" spans="2:2">
      <c r="B88" t="s">
        <v>657</v>
      </c>
    </row>
    <row r="89" spans="2:2">
      <c r="B89" t="s">
        <v>365</v>
      </c>
    </row>
    <row r="90" spans="2:2">
      <c r="B90" t="s">
        <v>264</v>
      </c>
    </row>
    <row r="91" spans="2:2">
      <c r="B91" t="s">
        <v>660</v>
      </c>
    </row>
    <row r="92" spans="2:2">
      <c r="B92" t="s">
        <v>662</v>
      </c>
    </row>
    <row r="93" spans="2:2">
      <c r="B93" t="s">
        <v>661</v>
      </c>
    </row>
    <row r="94" spans="2:2">
      <c r="B94" t="s">
        <v>656</v>
      </c>
    </row>
    <row r="95" spans="2:2">
      <c r="B95" t="s">
        <v>651</v>
      </c>
    </row>
    <row r="96" spans="2:2">
      <c r="B96" t="s">
        <v>654</v>
      </c>
    </row>
    <row r="97" spans="2:2">
      <c r="B97" t="s">
        <v>653</v>
      </c>
    </row>
    <row r="98" spans="2:2">
      <c r="B98" t="s">
        <v>652</v>
      </c>
    </row>
    <row r="99" spans="2:2">
      <c r="B99" t="s">
        <v>655</v>
      </c>
    </row>
    <row r="100" spans="2:2">
      <c r="B100" t="s">
        <v>375</v>
      </c>
    </row>
    <row r="101" spans="2:2">
      <c r="B101" t="s">
        <v>265</v>
      </c>
    </row>
    <row r="102" spans="2:2">
      <c r="B102" t="s">
        <v>266</v>
      </c>
    </row>
    <row r="103" spans="2:2">
      <c r="B103" t="s">
        <v>297</v>
      </c>
    </row>
    <row r="104" spans="2:2">
      <c r="B104" t="s">
        <v>225</v>
      </c>
    </row>
    <row r="105" spans="2:2">
      <c r="B105" t="s">
        <v>341</v>
      </c>
    </row>
    <row r="106" spans="2:2">
      <c r="B106" t="s">
        <v>282</v>
      </c>
    </row>
    <row r="107" spans="2:2">
      <c r="B107" t="s">
        <v>232</v>
      </c>
    </row>
    <row r="108" spans="2:2">
      <c r="B108" t="s">
        <v>566</v>
      </c>
    </row>
    <row r="109" spans="2:2">
      <c r="B109" t="s">
        <v>599</v>
      </c>
    </row>
    <row r="110" spans="2:2">
      <c r="B110" t="s">
        <v>614</v>
      </c>
    </row>
    <row r="111" spans="2:2">
      <c r="B111" t="s">
        <v>585</v>
      </c>
    </row>
    <row r="112" spans="2:2">
      <c r="B112" t="s">
        <v>605</v>
      </c>
    </row>
    <row r="113" spans="2:2">
      <c r="B113" t="s">
        <v>617</v>
      </c>
    </row>
    <row r="114" spans="2:2">
      <c r="B114" t="s">
        <v>468</v>
      </c>
    </row>
    <row r="115" spans="2:2">
      <c r="B115" t="s">
        <v>567</v>
      </c>
    </row>
    <row r="116" spans="2:2">
      <c r="B116" t="s">
        <v>615</v>
      </c>
    </row>
    <row r="117" spans="2:2">
      <c r="B117" t="s">
        <v>600</v>
      </c>
    </row>
    <row r="118" spans="2:2">
      <c r="B118" t="s">
        <v>586</v>
      </c>
    </row>
    <row r="119" spans="2:2">
      <c r="B119" t="s">
        <v>618</v>
      </c>
    </row>
    <row r="120" spans="2:2">
      <c r="B120" t="s">
        <v>606</v>
      </c>
    </row>
    <row r="121" spans="2:2">
      <c r="B121" t="s">
        <v>677</v>
      </c>
    </row>
    <row r="122" spans="2:2">
      <c r="B122" t="s">
        <v>678</v>
      </c>
    </row>
    <row r="123" spans="2:2">
      <c r="B123" t="s">
        <v>676</v>
      </c>
    </row>
    <row r="124" spans="2:2">
      <c r="B124" t="s">
        <v>680</v>
      </c>
    </row>
    <row r="125" spans="2:2">
      <c r="B125" t="s">
        <v>679</v>
      </c>
    </row>
    <row r="126" spans="2:2">
      <c r="B126" t="s">
        <v>293</v>
      </c>
    </row>
    <row r="127" spans="2:2">
      <c r="B127" t="s">
        <v>279</v>
      </c>
    </row>
    <row r="128" spans="2:2">
      <c r="B128" t="s">
        <v>221</v>
      </c>
    </row>
    <row r="129" spans="2:2">
      <c r="B129" t="s">
        <v>370</v>
      </c>
    </row>
    <row r="130" spans="2:2">
      <c r="B130" t="s">
        <v>340</v>
      </c>
    </row>
    <row r="131" spans="2:2">
      <c r="B131" t="s">
        <v>603</v>
      </c>
    </row>
    <row r="132" spans="2:2">
      <c r="B132" t="s">
        <v>487</v>
      </c>
    </row>
    <row r="133" spans="2:2">
      <c r="B133" t="s">
        <v>501</v>
      </c>
    </row>
    <row r="134" spans="2:2">
      <c r="B134" t="s">
        <v>495</v>
      </c>
    </row>
    <row r="135" spans="2:2">
      <c r="B135" t="s">
        <v>502</v>
      </c>
    </row>
    <row r="136" spans="2:2">
      <c r="B136" t="s">
        <v>219</v>
      </c>
    </row>
    <row r="137" spans="2:2">
      <c r="B137" t="s">
        <v>485</v>
      </c>
    </row>
    <row r="138" spans="2:2">
      <c r="B138" t="s">
        <v>500</v>
      </c>
    </row>
    <row r="139" spans="2:2">
      <c r="B139" t="s">
        <v>486</v>
      </c>
    </row>
    <row r="140" spans="2:2">
      <c r="B140" t="s">
        <v>665</v>
      </c>
    </row>
    <row r="141" spans="2:2">
      <c r="B141" t="s">
        <v>366</v>
      </c>
    </row>
    <row r="142" spans="2:2">
      <c r="B142" t="s">
        <v>292</v>
      </c>
    </row>
    <row r="143" spans="2:2">
      <c r="B143" t="s">
        <v>291</v>
      </c>
    </row>
    <row r="144" spans="2:2">
      <c r="B144" t="s">
        <v>545</v>
      </c>
    </row>
    <row r="145" spans="2:2">
      <c r="B145" t="s">
        <v>533</v>
      </c>
    </row>
    <row r="146" spans="2:2">
      <c r="B146" t="s">
        <v>320</v>
      </c>
    </row>
    <row r="147" spans="2:2">
      <c r="B147" t="s">
        <v>194</v>
      </c>
    </row>
    <row r="148" spans="2:2">
      <c r="B148" t="s">
        <v>296</v>
      </c>
    </row>
    <row r="149" spans="2:2">
      <c r="B149" t="s">
        <v>497</v>
      </c>
    </row>
    <row r="150" spans="2:2">
      <c r="B150" t="s">
        <v>273</v>
      </c>
    </row>
    <row r="151" spans="2:2">
      <c r="B151" t="s">
        <v>189</v>
      </c>
    </row>
    <row r="152" spans="2:2">
      <c r="B152" t="s">
        <v>275</v>
      </c>
    </row>
    <row r="153" spans="2:2">
      <c r="B153" t="s">
        <v>274</v>
      </c>
    </row>
    <row r="154" spans="2:2">
      <c r="B154" t="s">
        <v>193</v>
      </c>
    </row>
    <row r="155" spans="2:2">
      <c r="B155" t="s">
        <v>192</v>
      </c>
    </row>
    <row r="156" spans="2:2">
      <c r="B156" t="s">
        <v>191</v>
      </c>
    </row>
    <row r="157" spans="2:2">
      <c r="B157" t="s">
        <v>190</v>
      </c>
    </row>
    <row r="158" spans="2:2">
      <c r="B158" t="s">
        <v>317</v>
      </c>
    </row>
    <row r="159" spans="2:2">
      <c r="B159" t="s">
        <v>276</v>
      </c>
    </row>
    <row r="160" spans="2:2">
      <c r="B160" t="s">
        <v>195</v>
      </c>
    </row>
    <row r="161" spans="2:2">
      <c r="B161" t="s">
        <v>321</v>
      </c>
    </row>
    <row r="162" spans="2:2">
      <c r="B162" t="s">
        <v>196</v>
      </c>
    </row>
    <row r="163" spans="2:2">
      <c r="B163" t="s">
        <v>469</v>
      </c>
    </row>
    <row r="164" spans="2:2">
      <c r="B164" t="s">
        <v>298</v>
      </c>
    </row>
    <row r="165" spans="2:2">
      <c r="B165" t="s">
        <v>319</v>
      </c>
    </row>
    <row r="166" spans="2:2">
      <c r="B166" t="s">
        <v>318</v>
      </c>
    </row>
    <row r="167" spans="2:2">
      <c r="B167" t="s">
        <v>283</v>
      </c>
    </row>
    <row r="168" spans="2:2">
      <c r="B168" t="s">
        <v>226</v>
      </c>
    </row>
    <row r="169" spans="2:2">
      <c r="B169" t="s">
        <v>737</v>
      </c>
    </row>
    <row r="170" spans="2:2">
      <c r="B170" t="s">
        <v>738</v>
      </c>
    </row>
    <row r="171" spans="2:2">
      <c r="B171" t="s">
        <v>233</v>
      </c>
    </row>
    <row r="172" spans="2:2">
      <c r="B172" t="s">
        <v>492</v>
      </c>
    </row>
    <row r="173" spans="2:2">
      <c r="B173" t="s">
        <v>470</v>
      </c>
    </row>
    <row r="174" spans="2:2">
      <c r="B174" t="s">
        <v>493</v>
      </c>
    </row>
    <row r="175" spans="2:2">
      <c r="B175" t="s">
        <v>480</v>
      </c>
    </row>
    <row r="176" spans="2:2">
      <c r="B176" t="s">
        <v>342</v>
      </c>
    </row>
    <row r="177" spans="2:2">
      <c r="B177" t="s">
        <v>491</v>
      </c>
    </row>
    <row r="178" spans="2:2">
      <c r="B178" t="s">
        <v>277</v>
      </c>
    </row>
    <row r="179" spans="2:2">
      <c r="B179" t="s">
        <v>368</v>
      </c>
    </row>
    <row r="180" spans="2:2">
      <c r="B180" t="s">
        <v>227</v>
      </c>
    </row>
    <row r="181" spans="2:2">
      <c r="B181" t="s">
        <v>541</v>
      </c>
    </row>
    <row r="182" spans="2:2">
      <c r="B182" t="s">
        <v>334</v>
      </c>
    </row>
    <row r="183" spans="2:2">
      <c r="B183" t="s">
        <v>335</v>
      </c>
    </row>
    <row r="184" spans="2:2">
      <c r="B184" t="s">
        <v>551</v>
      </c>
    </row>
    <row r="185" spans="2:2">
      <c r="B185" t="s">
        <v>218</v>
      </c>
    </row>
    <row r="186" spans="2:2">
      <c r="B186" t="s">
        <v>216</v>
      </c>
    </row>
    <row r="187" spans="2:2">
      <c r="B187" t="s">
        <v>217</v>
      </c>
    </row>
    <row r="188" spans="2:2">
      <c r="B188" t="s">
        <v>542</v>
      </c>
    </row>
    <row r="189" spans="2:2">
      <c r="B189" t="s">
        <v>552</v>
      </c>
    </row>
    <row r="190" spans="2:2">
      <c r="B190" t="s">
        <v>563</v>
      </c>
    </row>
    <row r="191" spans="2:2">
      <c r="B191" t="s">
        <v>616</v>
      </c>
    </row>
    <row r="192" spans="2:2">
      <c r="B192" t="s">
        <v>309</v>
      </c>
    </row>
    <row r="193" spans="2:2">
      <c r="B193" t="s">
        <v>577</v>
      </c>
    </row>
    <row r="194" spans="2:2">
      <c r="B194" t="s">
        <v>575</v>
      </c>
    </row>
    <row r="195" spans="2:2">
      <c r="B195" t="s">
        <v>633</v>
      </c>
    </row>
    <row r="196" spans="2:2">
      <c r="B196" t="s">
        <v>562</v>
      </c>
    </row>
    <row r="197" spans="2:2">
      <c r="B197" t="s">
        <v>638</v>
      </c>
    </row>
    <row r="198" spans="2:2">
      <c r="B198" t="s">
        <v>623</v>
      </c>
    </row>
    <row r="199" spans="2:2">
      <c r="B199" t="s">
        <v>230</v>
      </c>
    </row>
    <row r="200" spans="2:2">
      <c r="B200" t="s">
        <v>602</v>
      </c>
    </row>
    <row r="201" spans="2:2">
      <c r="B201" t="s">
        <v>632</v>
      </c>
    </row>
    <row r="202" spans="2:2">
      <c r="B202" t="s">
        <v>543</v>
      </c>
    </row>
    <row r="203" spans="2:2">
      <c r="B203" t="s">
        <v>553</v>
      </c>
    </row>
    <row r="204" spans="2:2">
      <c r="B204" t="s">
        <v>564</v>
      </c>
    </row>
    <row r="205" spans="2:2">
      <c r="B205" t="s">
        <v>576</v>
      </c>
    </row>
    <row r="206" spans="2:2">
      <c r="B206" t="s">
        <v>666</v>
      </c>
    </row>
    <row r="207" spans="2:2">
      <c r="B207" t="s">
        <v>267</v>
      </c>
    </row>
    <row r="208" spans="2:2">
      <c r="B208" t="s">
        <v>604</v>
      </c>
    </row>
    <row r="209" spans="2:2">
      <c r="B209" t="s">
        <v>441</v>
      </c>
    </row>
    <row r="210" spans="2:2">
      <c r="B210" t="s">
        <v>527</v>
      </c>
    </row>
    <row r="211" spans="2:2">
      <c r="B211" t="s">
        <v>380</v>
      </c>
    </row>
    <row r="212" spans="2:2">
      <c r="B212" t="s">
        <v>381</v>
      </c>
    </row>
    <row r="213" spans="2:2">
      <c r="B213" t="s">
        <v>438</v>
      </c>
    </row>
    <row r="214" spans="2:2">
      <c r="B214" t="s">
        <v>440</v>
      </c>
    </row>
    <row r="215" spans="2:2">
      <c r="B215" t="s">
        <v>437</v>
      </c>
    </row>
    <row r="216" spans="2:2">
      <c r="B216" t="s">
        <v>439</v>
      </c>
    </row>
    <row r="217" spans="2:2">
      <c r="B217" t="s">
        <v>377</v>
      </c>
    </row>
    <row r="218" spans="2:2">
      <c r="B218" t="s">
        <v>376</v>
      </c>
    </row>
    <row r="219" spans="2:2">
      <c r="B219" t="s">
        <v>379</v>
      </c>
    </row>
    <row r="220" spans="2:2">
      <c r="B220" t="s">
        <v>378</v>
      </c>
    </row>
    <row r="221" spans="2:2">
      <c r="B221" t="s">
        <v>513</v>
      </c>
    </row>
    <row r="222" spans="2:2">
      <c r="B222" t="s">
        <v>528</v>
      </c>
    </row>
    <row r="223" spans="2:2">
      <c r="B223" t="s">
        <v>529</v>
      </c>
    </row>
    <row r="224" spans="2:2">
      <c r="B224" t="s">
        <v>426</v>
      </c>
    </row>
    <row r="225" spans="2:2">
      <c r="B225" t="s">
        <v>436</v>
      </c>
    </row>
    <row r="226" spans="2:2">
      <c r="B226" t="s">
        <v>390</v>
      </c>
    </row>
    <row r="227" spans="2:2">
      <c r="B227" t="s">
        <v>400</v>
      </c>
    </row>
    <row r="228" spans="2:2">
      <c r="B228" t="s">
        <v>503</v>
      </c>
    </row>
    <row r="229" spans="2:2">
      <c r="B229" t="s">
        <v>504</v>
      </c>
    </row>
    <row r="230" spans="2:2">
      <c r="B230" t="s">
        <v>505</v>
      </c>
    </row>
    <row r="231" spans="2:2">
      <c r="B231" t="s">
        <v>514</v>
      </c>
    </row>
    <row r="232" spans="2:2">
      <c r="B232" t="s">
        <v>526</v>
      </c>
    </row>
    <row r="233" spans="2:2">
      <c r="B233" t="s">
        <v>518</v>
      </c>
    </row>
    <row r="234" spans="2:2">
      <c r="B234" t="s">
        <v>425</v>
      </c>
    </row>
    <row r="235" spans="2:2">
      <c r="B235" t="s">
        <v>520</v>
      </c>
    </row>
    <row r="236" spans="2:2">
      <c r="B236" t="s">
        <v>517</v>
      </c>
    </row>
    <row r="237" spans="2:2">
      <c r="B237" t="s">
        <v>525</v>
      </c>
    </row>
    <row r="238" spans="2:2">
      <c r="B238" t="s">
        <v>286</v>
      </c>
    </row>
    <row r="239" spans="2:2">
      <c r="B239" t="s">
        <v>649</v>
      </c>
    </row>
    <row r="240" spans="2:2">
      <c r="B240" t="s">
        <v>250</v>
      </c>
    </row>
    <row r="241" spans="2:2">
      <c r="B241" t="s">
        <v>648</v>
      </c>
    </row>
    <row r="242" spans="2:2">
      <c r="B242" t="s">
        <v>353</v>
      </c>
    </row>
    <row r="243" spans="2:2">
      <c r="B243" t="s">
        <v>650</v>
      </c>
    </row>
    <row r="244" spans="2:2">
      <c r="B244" t="s">
        <v>248</v>
      </c>
    </row>
    <row r="245" spans="2:2">
      <c r="B245" t="s">
        <v>247</v>
      </c>
    </row>
    <row r="246" spans="2:2">
      <c r="B246" t="s">
        <v>246</v>
      </c>
    </row>
    <row r="247" spans="2:2">
      <c r="B247" t="s">
        <v>245</v>
      </c>
    </row>
    <row r="248" spans="2:2">
      <c r="B248" t="s">
        <v>244</v>
      </c>
    </row>
    <row r="249" spans="2:2">
      <c r="B249" t="s">
        <v>372</v>
      </c>
    </row>
    <row r="250" spans="2:2">
      <c r="B250" t="s">
        <v>243</v>
      </c>
    </row>
    <row r="251" spans="2:2">
      <c r="B251" t="s">
        <v>242</v>
      </c>
    </row>
    <row r="252" spans="2:2">
      <c r="B252" t="s">
        <v>371</v>
      </c>
    </row>
    <row r="253" spans="2:2">
      <c r="B253" t="s">
        <v>351</v>
      </c>
    </row>
    <row r="254" spans="2:2">
      <c r="B254" t="s">
        <v>350</v>
      </c>
    </row>
    <row r="255" spans="2:2">
      <c r="B255" t="s">
        <v>241</v>
      </c>
    </row>
    <row r="256" spans="2:2">
      <c r="B256" t="s">
        <v>477</v>
      </c>
    </row>
    <row r="257" spans="2:2">
      <c r="B257" t="s">
        <v>348</v>
      </c>
    </row>
    <row r="258" spans="2:2">
      <c r="B258" t="s">
        <v>347</v>
      </c>
    </row>
    <row r="259" spans="2:2">
      <c r="B259" t="s">
        <v>349</v>
      </c>
    </row>
    <row r="260" spans="2:2">
      <c r="B260" t="s">
        <v>346</v>
      </c>
    </row>
    <row r="261" spans="2:2">
      <c r="B261" t="s">
        <v>643</v>
      </c>
    </row>
    <row r="262" spans="2:2">
      <c r="B262" t="s">
        <v>642</v>
      </c>
    </row>
    <row r="263" spans="2:2">
      <c r="B263" t="s">
        <v>645</v>
      </c>
    </row>
    <row r="264" spans="2:2">
      <c r="B264" t="s">
        <v>644</v>
      </c>
    </row>
    <row r="265" spans="2:2">
      <c r="B265" t="s">
        <v>285</v>
      </c>
    </row>
    <row r="266" spans="2:2">
      <c r="B266" t="s">
        <v>249</v>
      </c>
    </row>
    <row r="267" spans="2:2">
      <c r="B267" t="s">
        <v>647</v>
      </c>
    </row>
    <row r="268" spans="2:2">
      <c r="B268" t="s">
        <v>646</v>
      </c>
    </row>
    <row r="269" spans="2:2">
      <c r="B269" t="s">
        <v>352</v>
      </c>
    </row>
    <row r="270" spans="2:2">
      <c r="B270" t="s">
        <v>338</v>
      </c>
    </row>
    <row r="271" spans="2:2">
      <c r="B271" t="s">
        <v>337</v>
      </c>
    </row>
    <row r="272" spans="2:2">
      <c r="B272" t="s">
        <v>336</v>
      </c>
    </row>
    <row r="273" spans="2:2">
      <c r="B273" t="s">
        <v>565</v>
      </c>
    </row>
    <row r="274" spans="2:2">
      <c r="B274" t="s">
        <v>287</v>
      </c>
    </row>
    <row r="275" spans="2:2">
      <c r="B275" t="s">
        <v>373</v>
      </c>
    </row>
    <row r="276" spans="2:2">
      <c r="B276" t="s">
        <v>339</v>
      </c>
    </row>
    <row r="277" spans="2:2">
      <c r="B277" t="s">
        <v>288</v>
      </c>
    </row>
    <row r="278" spans="2:2">
      <c r="B278" t="s">
        <v>452</v>
      </c>
    </row>
    <row r="279" spans="2:2">
      <c r="B279" t="s">
        <v>451</v>
      </c>
    </row>
    <row r="280" spans="2:2">
      <c r="B280" t="s">
        <v>389</v>
      </c>
    </row>
    <row r="281" spans="2:2">
      <c r="B281" t="s">
        <v>388</v>
      </c>
    </row>
    <row r="282" spans="2:2">
      <c r="B282" t="s">
        <v>450</v>
      </c>
    </row>
    <row r="283" spans="2:2">
      <c r="B283" t="s">
        <v>449</v>
      </c>
    </row>
    <row r="284" spans="2:2">
      <c r="B284" t="s">
        <v>557</v>
      </c>
    </row>
    <row r="285" spans="2:2">
      <c r="B285" t="s">
        <v>203</v>
      </c>
    </row>
    <row r="286" spans="2:2">
      <c r="B286" t="s">
        <v>329</v>
      </c>
    </row>
    <row r="287" spans="2:2">
      <c r="B287" t="s">
        <v>328</v>
      </c>
    </row>
    <row r="288" spans="2:2">
      <c r="B288" t="s">
        <v>536</v>
      </c>
    </row>
    <row r="289" spans="2:2">
      <c r="B289" t="s">
        <v>201</v>
      </c>
    </row>
    <row r="290" spans="2:2">
      <c r="B290" t="s">
        <v>204</v>
      </c>
    </row>
    <row r="291" spans="2:2">
      <c r="B291" t="s">
        <v>330</v>
      </c>
    </row>
    <row r="292" spans="2:2">
      <c r="B292" t="s">
        <v>327</v>
      </c>
    </row>
    <row r="293" spans="2:2">
      <c r="B293" t="s">
        <v>556</v>
      </c>
    </row>
    <row r="294" spans="2:2">
      <c r="B294" t="s">
        <v>202</v>
      </c>
    </row>
    <row r="295" spans="2:2">
      <c r="B295" t="s">
        <v>547</v>
      </c>
    </row>
    <row r="296" spans="2:2">
      <c r="B296" t="s">
        <v>199</v>
      </c>
    </row>
    <row r="297" spans="2:2">
      <c r="B297" t="s">
        <v>534</v>
      </c>
    </row>
    <row r="298" spans="2:2">
      <c r="B298" t="s">
        <v>197</v>
      </c>
    </row>
    <row r="299" spans="2:2">
      <c r="B299" t="s">
        <v>200</v>
      </c>
    </row>
    <row r="300" spans="2:2">
      <c r="B300" t="s">
        <v>323</v>
      </c>
    </row>
    <row r="301" spans="2:2">
      <c r="B301" t="s">
        <v>322</v>
      </c>
    </row>
    <row r="302" spans="2:2">
      <c r="B302" t="s">
        <v>198</v>
      </c>
    </row>
    <row r="303" spans="2:2">
      <c r="B303" t="s">
        <v>535</v>
      </c>
    </row>
    <row r="304" spans="2:2">
      <c r="B304" t="s">
        <v>568</v>
      </c>
    </row>
    <row r="305" spans="2:2">
      <c r="B305" t="s">
        <v>555</v>
      </c>
    </row>
    <row r="306" spans="2:2">
      <c r="B306" t="s">
        <v>299</v>
      </c>
    </row>
    <row r="307" spans="2:2">
      <c r="B307" t="s">
        <v>207</v>
      </c>
    </row>
    <row r="308" spans="2:2">
      <c r="B308" t="s">
        <v>369</v>
      </c>
    </row>
    <row r="309" spans="2:2">
      <c r="B309" t="s">
        <v>325</v>
      </c>
    </row>
    <row r="310" spans="2:2">
      <c r="B310" t="s">
        <v>205</v>
      </c>
    </row>
    <row r="311" spans="2:2">
      <c r="B311" t="s">
        <v>208</v>
      </c>
    </row>
    <row r="312" spans="2:2">
      <c r="B312" t="s">
        <v>326</v>
      </c>
    </row>
    <row r="313" spans="2:2">
      <c r="B313" t="s">
        <v>634</v>
      </c>
    </row>
    <row r="314" spans="2:2">
      <c r="B314" t="s">
        <v>324</v>
      </c>
    </row>
    <row r="315" spans="2:2">
      <c r="B315" t="s">
        <v>554</v>
      </c>
    </row>
    <row r="316" spans="2:2">
      <c r="B316" t="s">
        <v>206</v>
      </c>
    </row>
    <row r="317" spans="2:2">
      <c r="B317" t="s">
        <v>581</v>
      </c>
    </row>
    <row r="318" spans="2:2">
      <c r="B318" t="s">
        <v>580</v>
      </c>
    </row>
    <row r="319" spans="2:2">
      <c r="B319" t="s">
        <v>546</v>
      </c>
    </row>
    <row r="320" spans="2:2">
      <c r="B320" t="s">
        <v>539</v>
      </c>
    </row>
    <row r="321" spans="2:2">
      <c r="B321" t="s">
        <v>574</v>
      </c>
    </row>
    <row r="322" spans="2:2">
      <c r="B322" t="s">
        <v>560</v>
      </c>
    </row>
    <row r="323" spans="2:2">
      <c r="B323" t="s">
        <v>303</v>
      </c>
    </row>
    <row r="324" spans="2:2">
      <c r="B324" t="s">
        <v>473</v>
      </c>
    </row>
    <row r="325" spans="2:2">
      <c r="B325" t="s">
        <v>474</v>
      </c>
    </row>
    <row r="326" spans="2:2">
      <c r="B326" t="s">
        <v>211</v>
      </c>
    </row>
    <row r="327" spans="2:2">
      <c r="B327" t="s">
        <v>238</v>
      </c>
    </row>
    <row r="328" spans="2:2">
      <c r="B328" t="s">
        <v>209</v>
      </c>
    </row>
    <row r="329" spans="2:2">
      <c r="B329" t="s">
        <v>212</v>
      </c>
    </row>
    <row r="330" spans="2:2">
      <c r="B330" t="s">
        <v>344</v>
      </c>
    </row>
    <row r="331" spans="2:2">
      <c r="B331" t="s">
        <v>636</v>
      </c>
    </row>
    <row r="332" spans="2:2">
      <c r="B332" t="s">
        <v>333</v>
      </c>
    </row>
    <row r="333" spans="2:2">
      <c r="B333" t="s">
        <v>302</v>
      </c>
    </row>
    <row r="334" spans="2:2">
      <c r="B334" t="s">
        <v>210</v>
      </c>
    </row>
    <row r="335" spans="2:2">
      <c r="B335" t="s">
        <v>626</v>
      </c>
    </row>
    <row r="336" spans="2:2">
      <c r="B336" t="s">
        <v>601</v>
      </c>
    </row>
    <row r="337" spans="2:2">
      <c r="B337" t="s">
        <v>573</v>
      </c>
    </row>
    <row r="338" spans="2:2">
      <c r="B338" t="s">
        <v>621</v>
      </c>
    </row>
    <row r="339" spans="2:2">
      <c r="B339" t="s">
        <v>631</v>
      </c>
    </row>
    <row r="340" spans="2:2">
      <c r="B340" t="s">
        <v>583</v>
      </c>
    </row>
    <row r="341" spans="2:2">
      <c r="B341" t="s">
        <v>630</v>
      </c>
    </row>
    <row r="342" spans="2:2">
      <c r="B342" t="s">
        <v>549</v>
      </c>
    </row>
    <row r="343" spans="2:2">
      <c r="B343" t="s">
        <v>538</v>
      </c>
    </row>
    <row r="344" spans="2:2">
      <c r="B344" t="s">
        <v>572</v>
      </c>
    </row>
    <row r="345" spans="2:2">
      <c r="B345" t="s">
        <v>559</v>
      </c>
    </row>
    <row r="346" spans="2:2">
      <c r="B346" t="s">
        <v>301</v>
      </c>
    </row>
    <row r="347" spans="2:2">
      <c r="B347" t="s">
        <v>471</v>
      </c>
    </row>
    <row r="348" spans="2:2">
      <c r="B348" t="s">
        <v>472</v>
      </c>
    </row>
    <row r="349" spans="2:2">
      <c r="B349" t="s">
        <v>237</v>
      </c>
    </row>
    <row r="350" spans="2:2">
      <c r="B350" t="s">
        <v>236</v>
      </c>
    </row>
    <row r="351" spans="2:2">
      <c r="B351" t="s">
        <v>278</v>
      </c>
    </row>
    <row r="352" spans="2:2">
      <c r="B352" t="s">
        <v>284</v>
      </c>
    </row>
    <row r="353" spans="2:2">
      <c r="B353" t="s">
        <v>635</v>
      </c>
    </row>
    <row r="354" spans="2:2">
      <c r="B354" t="s">
        <v>343</v>
      </c>
    </row>
    <row r="355" spans="2:2">
      <c r="B355" t="s">
        <v>558</v>
      </c>
    </row>
    <row r="356" spans="2:2">
      <c r="B356" t="s">
        <v>228</v>
      </c>
    </row>
    <row r="357" spans="2:2">
      <c r="B357" t="s">
        <v>625</v>
      </c>
    </row>
    <row r="358" spans="2:2">
      <c r="B358" t="s">
        <v>571</v>
      </c>
    </row>
    <row r="359" spans="2:2">
      <c r="B359" t="s">
        <v>620</v>
      </c>
    </row>
    <row r="360" spans="2:2">
      <c r="B360" t="s">
        <v>629</v>
      </c>
    </row>
    <row r="361" spans="2:2">
      <c r="B361" t="s">
        <v>582</v>
      </c>
    </row>
    <row r="362" spans="2:2">
      <c r="B362" t="s">
        <v>628</v>
      </c>
    </row>
    <row r="363" spans="2:2">
      <c r="B363" t="s">
        <v>548</v>
      </c>
    </row>
    <row r="364" spans="2:2">
      <c r="B364" t="s">
        <v>537</v>
      </c>
    </row>
    <row r="365" spans="2:2">
      <c r="B365" t="s">
        <v>570</v>
      </c>
    </row>
    <row r="366" spans="2:2">
      <c r="B366" t="s">
        <v>300</v>
      </c>
    </row>
    <row r="367" spans="2:2">
      <c r="B367" t="s">
        <v>215</v>
      </c>
    </row>
    <row r="368" spans="2:2">
      <c r="B368" t="s">
        <v>234</v>
      </c>
    </row>
    <row r="369" spans="2:2">
      <c r="B369" t="s">
        <v>213</v>
      </c>
    </row>
    <row r="370" spans="2:2">
      <c r="B370" t="s">
        <v>235</v>
      </c>
    </row>
    <row r="371" spans="2:2">
      <c r="B371" t="s">
        <v>332</v>
      </c>
    </row>
    <row r="372" spans="2:2">
      <c r="B372" t="s">
        <v>331</v>
      </c>
    </row>
    <row r="373" spans="2:2">
      <c r="B373" t="s">
        <v>622</v>
      </c>
    </row>
    <row r="374" spans="2:2">
      <c r="B374" t="s">
        <v>214</v>
      </c>
    </row>
    <row r="375" spans="2:2">
      <c r="B375" t="s">
        <v>624</v>
      </c>
    </row>
    <row r="376" spans="2:2">
      <c r="B376" t="s">
        <v>569</v>
      </c>
    </row>
    <row r="377" spans="2:2">
      <c r="B377" t="s">
        <v>619</v>
      </c>
    </row>
    <row r="378" spans="2:2">
      <c r="B378" t="s">
        <v>627</v>
      </c>
    </row>
    <row r="379" spans="2:2">
      <c r="B379" t="s">
        <v>540</v>
      </c>
    </row>
    <row r="380" spans="2:2">
      <c r="B380" t="s">
        <v>579</v>
      </c>
    </row>
    <row r="381" spans="2:2">
      <c r="B381" t="s">
        <v>561</v>
      </c>
    </row>
    <row r="382" spans="2:2">
      <c r="B382" t="s">
        <v>305</v>
      </c>
    </row>
    <row r="383" spans="2:2">
      <c r="B383" t="s">
        <v>482</v>
      </c>
    </row>
    <row r="384" spans="2:2">
      <c r="B384" t="s">
        <v>481</v>
      </c>
    </row>
    <row r="385" spans="2:2">
      <c r="B385" t="s">
        <v>475</v>
      </c>
    </row>
    <row r="386" spans="2:2">
      <c r="B386" t="s">
        <v>476</v>
      </c>
    </row>
    <row r="387" spans="2:2">
      <c r="B387" t="s">
        <v>240</v>
      </c>
    </row>
    <row r="388" spans="2:2">
      <c r="B388" t="s">
        <v>306</v>
      </c>
    </row>
    <row r="389" spans="2:2">
      <c r="B389" t="s">
        <v>239</v>
      </c>
    </row>
    <row r="390" spans="2:2">
      <c r="B390" t="s">
        <v>483</v>
      </c>
    </row>
    <row r="391" spans="2:2">
      <c r="B391" t="s">
        <v>484</v>
      </c>
    </row>
    <row r="392" spans="2:2">
      <c r="B392" t="s">
        <v>499</v>
      </c>
    </row>
    <row r="393" spans="2:2">
      <c r="B393" t="s">
        <v>494</v>
      </c>
    </row>
    <row r="394" spans="2:2">
      <c r="B394" t="s">
        <v>498</v>
      </c>
    </row>
    <row r="395" spans="2:2">
      <c r="B395" t="s">
        <v>307</v>
      </c>
    </row>
    <row r="396" spans="2:2">
      <c r="B396" t="s">
        <v>308</v>
      </c>
    </row>
    <row r="397" spans="2:2">
      <c r="B397" t="s">
        <v>637</v>
      </c>
    </row>
    <row r="398" spans="2:2">
      <c r="B398" t="s">
        <v>345</v>
      </c>
    </row>
    <row r="399" spans="2:2">
      <c r="B399" t="s">
        <v>304</v>
      </c>
    </row>
    <row r="400" spans="2:2">
      <c r="B400" t="s">
        <v>229</v>
      </c>
    </row>
    <row r="401" spans="2:2">
      <c r="B401" t="s">
        <v>578</v>
      </c>
    </row>
    <row r="402" spans="2:2">
      <c r="B402" t="s">
        <v>584</v>
      </c>
    </row>
    <row r="403" spans="2:2">
      <c r="B403" t="s">
        <v>550</v>
      </c>
    </row>
    <row r="404" spans="2:2">
      <c r="B404" t="s">
        <v>382</v>
      </c>
    </row>
    <row r="405" spans="2:2">
      <c r="B405" t="s">
        <v>384</v>
      </c>
    </row>
    <row r="406" spans="2:2">
      <c r="B406" t="s">
        <v>443</v>
      </c>
    </row>
    <row r="407" spans="2:2">
      <c r="B407" t="s">
        <v>383</v>
      </c>
    </row>
    <row r="408" spans="2:2">
      <c r="B408" t="s">
        <v>442</v>
      </c>
    </row>
    <row r="409" spans="2:2">
      <c r="B409" t="s">
        <v>427</v>
      </c>
    </row>
    <row r="410" spans="2:2">
      <c r="B410" t="s">
        <v>401</v>
      </c>
    </row>
    <row r="411" spans="2:2">
      <c r="B411" t="s">
        <v>453</v>
      </c>
    </row>
    <row r="412" spans="2:2">
      <c r="B412" t="s">
        <v>385</v>
      </c>
    </row>
    <row r="413" spans="2:2">
      <c r="B413" t="s">
        <v>387</v>
      </c>
    </row>
    <row r="414" spans="2:2">
      <c r="B414" t="s">
        <v>448</v>
      </c>
    </row>
    <row r="415" spans="2:2">
      <c r="B415" t="s">
        <v>594</v>
      </c>
    </row>
    <row r="416" spans="2:2">
      <c r="B416" t="s">
        <v>386</v>
      </c>
    </row>
    <row r="417" spans="2:2">
      <c r="B417" t="s">
        <v>447</v>
      </c>
    </row>
    <row r="418" spans="2:2">
      <c r="B418" t="s">
        <v>587</v>
      </c>
    </row>
    <row r="419" spans="2:2">
      <c r="B419" t="s">
        <v>462</v>
      </c>
    </row>
    <row r="420" spans="2:2">
      <c r="B420" t="s">
        <v>446</v>
      </c>
    </row>
    <row r="421" spans="2:2">
      <c r="B421" t="s">
        <v>445</v>
      </c>
    </row>
    <row r="422" spans="2:2">
      <c r="B422" t="s">
        <v>593</v>
      </c>
    </row>
    <row r="423" spans="2:2">
      <c r="B423" t="s">
        <v>444</v>
      </c>
    </row>
    <row r="424" spans="2:2">
      <c r="B424" t="s">
        <v>591</v>
      </c>
    </row>
    <row r="425" spans="2:2">
      <c r="B425" t="s">
        <v>430</v>
      </c>
    </row>
    <row r="426" spans="2:2">
      <c r="B426" t="s">
        <v>607</v>
      </c>
    </row>
    <row r="427" spans="2:2">
      <c r="B427" t="s">
        <v>459</v>
      </c>
    </row>
    <row r="428" spans="2:2">
      <c r="B428" t="s">
        <v>398</v>
      </c>
    </row>
    <row r="429" spans="2:2">
      <c r="B429" t="s">
        <v>611</v>
      </c>
    </row>
    <row r="430" spans="2:2">
      <c r="B430" t="s">
        <v>597</v>
      </c>
    </row>
    <row r="431" spans="2:2">
      <c r="B431" t="s">
        <v>397</v>
      </c>
    </row>
    <row r="432" spans="2:2">
      <c r="B432" t="s">
        <v>396</v>
      </c>
    </row>
    <row r="433" spans="2:2">
      <c r="B433" t="s">
        <v>458</v>
      </c>
    </row>
    <row r="434" spans="2:2">
      <c r="B434" t="s">
        <v>590</v>
      </c>
    </row>
    <row r="435" spans="2:2">
      <c r="B435" t="s">
        <v>507</v>
      </c>
    </row>
    <row r="436" spans="2:2">
      <c r="B436" t="s">
        <v>508</v>
      </c>
    </row>
    <row r="437" spans="2:2">
      <c r="B437" t="s">
        <v>506</v>
      </c>
    </row>
    <row r="438" spans="2:2">
      <c r="B438" t="s">
        <v>509</v>
      </c>
    </row>
    <row r="439" spans="2:2">
      <c r="B439" t="s">
        <v>610</v>
      </c>
    </row>
    <row r="440" spans="2:2">
      <c r="B440" t="s">
        <v>429</v>
      </c>
    </row>
    <row r="441" spans="2:2">
      <c r="B441" t="s">
        <v>411</v>
      </c>
    </row>
    <row r="442" spans="2:2">
      <c r="B442" t="s">
        <v>640</v>
      </c>
    </row>
    <row r="443" spans="2:2">
      <c r="B443" t="s">
        <v>412</v>
      </c>
    </row>
    <row r="444" spans="2:2">
      <c r="B444" t="s">
        <v>510</v>
      </c>
    </row>
    <row r="445" spans="2:2">
      <c r="B445" t="s">
        <v>416</v>
      </c>
    </row>
    <row r="446" spans="2:2">
      <c r="B446" t="s">
        <v>413</v>
      </c>
    </row>
    <row r="447" spans="2:2">
      <c r="B447" t="s">
        <v>457</v>
      </c>
    </row>
    <row r="448" spans="2:2">
      <c r="B448" t="s">
        <v>415</v>
      </c>
    </row>
    <row r="449" spans="2:2">
      <c r="B449" t="s">
        <v>414</v>
      </c>
    </row>
    <row r="450" spans="2:2">
      <c r="B450" t="s">
        <v>410</v>
      </c>
    </row>
    <row r="451" spans="2:2">
      <c r="B451" t="s">
        <v>395</v>
      </c>
    </row>
    <row r="452" spans="2:2">
      <c r="B452" t="s">
        <v>608</v>
      </c>
    </row>
    <row r="453" spans="2:2">
      <c r="B453" t="s">
        <v>596</v>
      </c>
    </row>
    <row r="454" spans="2:2">
      <c r="B454" t="s">
        <v>394</v>
      </c>
    </row>
    <row r="455" spans="2:2">
      <c r="B455" t="s">
        <v>393</v>
      </c>
    </row>
    <row r="456" spans="2:2">
      <c r="B456" t="s">
        <v>639</v>
      </c>
    </row>
    <row r="457" spans="2:2">
      <c r="B457" t="s">
        <v>609</v>
      </c>
    </row>
    <row r="458" spans="2:2">
      <c r="B458" t="s">
        <v>456</v>
      </c>
    </row>
    <row r="459" spans="2:2">
      <c r="B459" t="s">
        <v>641</v>
      </c>
    </row>
    <row r="460" spans="2:2">
      <c r="B460" t="s">
        <v>589</v>
      </c>
    </row>
    <row r="461" spans="2:2">
      <c r="B461" t="s">
        <v>428</v>
      </c>
    </row>
    <row r="462" spans="2:2">
      <c r="B462" t="s">
        <v>403</v>
      </c>
    </row>
    <row r="463" spans="2:2">
      <c r="B463" t="s">
        <v>404</v>
      </c>
    </row>
    <row r="464" spans="2:2">
      <c r="B464" t="s">
        <v>409</v>
      </c>
    </row>
    <row r="465" spans="2:2">
      <c r="B465" t="s">
        <v>406</v>
      </c>
    </row>
    <row r="466" spans="2:2">
      <c r="B466" t="s">
        <v>455</v>
      </c>
    </row>
    <row r="467" spans="2:2">
      <c r="B467" t="s">
        <v>408</v>
      </c>
    </row>
    <row r="468" spans="2:2">
      <c r="B468" t="s">
        <v>407</v>
      </c>
    </row>
    <row r="469" spans="2:2">
      <c r="B469" t="s">
        <v>402</v>
      </c>
    </row>
    <row r="470" spans="2:2">
      <c r="B470" t="s">
        <v>392</v>
      </c>
    </row>
    <row r="471" spans="2:2">
      <c r="B471" t="s">
        <v>595</v>
      </c>
    </row>
    <row r="472" spans="2:2">
      <c r="B472" t="s">
        <v>405</v>
      </c>
    </row>
    <row r="473" spans="2:2">
      <c r="B473" t="s">
        <v>391</v>
      </c>
    </row>
    <row r="474" spans="2:2">
      <c r="B474" t="s">
        <v>454</v>
      </c>
    </row>
    <row r="475" spans="2:2">
      <c r="B475" t="s">
        <v>588</v>
      </c>
    </row>
    <row r="476" spans="2:2">
      <c r="B476" t="s">
        <v>511</v>
      </c>
    </row>
    <row r="477" spans="2:2">
      <c r="B477" t="s">
        <v>432</v>
      </c>
    </row>
    <row r="478" spans="2:2">
      <c r="B478" t="s">
        <v>530</v>
      </c>
    </row>
    <row r="479" spans="2:2">
      <c r="B479" t="s">
        <v>521</v>
      </c>
    </row>
    <row r="480" spans="2:2">
      <c r="B480" t="s">
        <v>418</v>
      </c>
    </row>
    <row r="481" spans="2:2">
      <c r="B481" t="s">
        <v>524</v>
      </c>
    </row>
    <row r="482" spans="2:2">
      <c r="B482" t="s">
        <v>523</v>
      </c>
    </row>
    <row r="483" spans="2:2">
      <c r="B483" t="s">
        <v>522</v>
      </c>
    </row>
    <row r="484" spans="2:2">
      <c r="B484" t="s">
        <v>419</v>
      </c>
    </row>
    <row r="485" spans="2:2">
      <c r="B485" t="s">
        <v>512</v>
      </c>
    </row>
    <row r="486" spans="2:2">
      <c r="B486" t="s">
        <v>424</v>
      </c>
    </row>
    <row r="487" spans="2:2">
      <c r="B487" t="s">
        <v>431</v>
      </c>
    </row>
    <row r="488" spans="2:2">
      <c r="B488" t="s">
        <v>421</v>
      </c>
    </row>
    <row r="489" spans="2:2">
      <c r="B489" t="s">
        <v>461</v>
      </c>
    </row>
    <row r="490" spans="2:2">
      <c r="B490" t="s">
        <v>423</v>
      </c>
    </row>
    <row r="491" spans="2:2">
      <c r="B491" t="s">
        <v>515</v>
      </c>
    </row>
    <row r="492" spans="2:2">
      <c r="B492" t="s">
        <v>531</v>
      </c>
    </row>
    <row r="493" spans="2:2">
      <c r="B493" t="s">
        <v>463</v>
      </c>
    </row>
    <row r="494" spans="2:2">
      <c r="B494" t="s">
        <v>422</v>
      </c>
    </row>
    <row r="495" spans="2:2">
      <c r="B495" t="s">
        <v>417</v>
      </c>
    </row>
    <row r="496" spans="2:2">
      <c r="B496" t="s">
        <v>435</v>
      </c>
    </row>
    <row r="497" spans="1:2">
      <c r="B497" t="s">
        <v>519</v>
      </c>
    </row>
    <row r="498" spans="1:2">
      <c r="B498" t="s">
        <v>516</v>
      </c>
    </row>
    <row r="499" spans="1:2">
      <c r="B499" t="s">
        <v>464</v>
      </c>
    </row>
    <row r="500" spans="1:2">
      <c r="B500" t="s">
        <v>434</v>
      </c>
    </row>
    <row r="501" spans="1:2">
      <c r="B501" t="s">
        <v>433</v>
      </c>
    </row>
    <row r="502" spans="1:2">
      <c r="B502" t="s">
        <v>612</v>
      </c>
    </row>
    <row r="503" spans="1:2">
      <c r="B503" t="s">
        <v>598</v>
      </c>
    </row>
    <row r="504" spans="1:2">
      <c r="B504" t="s">
        <v>420</v>
      </c>
    </row>
    <row r="505" spans="1:2">
      <c r="B505" t="s">
        <v>399</v>
      </c>
    </row>
    <row r="506" spans="1:2">
      <c r="B506" t="s">
        <v>460</v>
      </c>
    </row>
    <row r="507" spans="1:2">
      <c r="B507" t="s">
        <v>592</v>
      </c>
    </row>
    <row r="508" spans="1:2">
      <c r="B508" t="s">
        <v>741</v>
      </c>
    </row>
    <row r="509" spans="1:2">
      <c r="A509" t="s">
        <v>744</v>
      </c>
    </row>
    <row r="510" spans="1:2">
      <c r="A510" t="s">
        <v>742</v>
      </c>
    </row>
  </sheetData>
  <phoneticPr fontId="1"/>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様式2-1　参考見積書 (2)</vt:lpstr>
      <vt:lpstr>様式１</vt:lpstr>
      <vt:lpstr>様式2-1</vt:lpstr>
      <vt:lpstr>様式2-2 </vt:lpstr>
      <vt:lpstr>様式2-3</vt:lpstr>
      <vt:lpstr>工種内訳書（金抜）</vt:lpstr>
      <vt:lpstr>見積対象抜け漏れチェック</vt:lpstr>
      <vt:lpstr>様式１!Print_Area</vt:lpstr>
      <vt:lpstr>'様式2-1'!Print_Area</vt:lpstr>
      <vt:lpstr>'様式2-1　参考見積書 (2)'!Print_Area</vt:lpstr>
      <vt:lpstr>'様式2-2 '!Print_Area</vt:lpstr>
      <vt:lpstr>'様式2-3'!Print_Area</vt:lpstr>
      <vt:lpstr>'様式2-1'!Print_Titles</vt:lpstr>
      <vt:lpstr>'様式2-1　参考見積書 (2)'!Print_Titles</vt:lpstr>
      <vt:lpstr>'様式2-2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2021-05-14T14:30:48Z</dcterms:created>
  <dcterms:modified xsi:type="dcterms:W3CDTF">2026-03-03T01:08:50Z</dcterms:modified>
</cp:coreProperties>
</file>